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namedSheetViews/namedSheetView1.xml" ContentType="application/vnd.ms-excel.namedsheetview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Z:\2025\VIANA\LICITAÇÕES\CONCORRENCIA\REFORMA PREDIAL EDUCAÇÃO\PROJETO CORRIGIDO REFORMA DE ESCOLAS\"/>
    </mc:Choice>
  </mc:AlternateContent>
  <xr:revisionPtr revIDLastSave="0" documentId="8_{9431C62A-BBEF-4F39-ABC9-BF4F8DB72EF6}" xr6:coauthVersionLast="47" xr6:coauthVersionMax="47" xr10:uidLastSave="{00000000-0000-0000-0000-000000000000}"/>
  <bookViews>
    <workbookView xWindow="-120" yWindow="-120" windowWidth="29040" windowHeight="15840" xr2:uid="{00000000-000D-0000-FFFF-FFFF00000000}"/>
  </bookViews>
  <sheets>
    <sheet name="Resumo do Orçamento" sheetId="1" r:id="rId1"/>
    <sheet name="Orçamento Sintético" sheetId="2" r:id="rId2"/>
    <sheet name="Planilha1" sheetId="8" r:id="rId3"/>
    <sheet name="Orçamento Analítico" sheetId="3" r:id="rId4"/>
    <sheet name="Curva ABC de Serviços" sheetId="4" r:id="rId5"/>
    <sheet name="Cronograma" sheetId="7" r:id="rId6"/>
    <sheet name="BDI" sheetId="5" r:id="rId7"/>
    <sheet name="LEIS SOCIAIS" sheetId="6"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4" hidden="1">'Curva ABC de Serviços'!$A$9:$J$9</definedName>
    <definedName name="_xlnm._FilterDatabase" localSheetId="3" hidden="1">'Orçamento Analítico'!$A$2540:$J$2540</definedName>
    <definedName name="_xlnm._FilterDatabase" localSheetId="1" hidden="1">'Orçamento Sintético'!$A$10:$J$268</definedName>
    <definedName name="ACOMPANHAMENTO" hidden="1">IF(VALUE([1]MENU!$O$4)=2,"BM","PLE")</definedName>
    <definedName name="_xlnm.Print_Area" localSheetId="6">BDI!$J$1:$S$59</definedName>
    <definedName name="_xlnm.Print_Area" localSheetId="4">'Curva ABC de Serviços'!$A$1:$J$248</definedName>
    <definedName name="_xlnm.Print_Area" localSheetId="7">'LEIS SOCIAIS'!$A$1:$D$50</definedName>
    <definedName name="_xlnm.Print_Area" localSheetId="3">'Orçamento Analítico'!$A$1:$J$3696</definedName>
    <definedName name="_xlnm.Print_Area" localSheetId="1">'Orçamento Sintético'!$A$1:$J$272</definedName>
    <definedName name="_xlnm.Print_Area" localSheetId="0">'Resumo do Orçamento'!$A$1:$E$38</definedName>
    <definedName name="BDI.Opcao" localSheetId="6" hidden="1">[2]DADOS!$F$18</definedName>
    <definedName name="BDI.Opcao" hidden="1">[3]DADOS!$F$18</definedName>
    <definedName name="BDI.TipoObra" localSheetId="6" hidden="1">[2]BDI!$A$138:$A$146</definedName>
    <definedName name="BDI.TipoObra" hidden="1">[3]BDI!$A$138:$A$146</definedName>
    <definedName name="BDI_1.Título" hidden="1">#REF!</definedName>
    <definedName name="DESONERACAO" localSheetId="6" hidden="1">IF(OR(BDI!Import.Desoneracao="DESONERADO",BDI!Import.Desoneracao="SIM"),"SIM","NÃO")</definedName>
    <definedName name="DESONERACAO" localSheetId="7" hidden="1">IF(OR(Import.Desoneracao="DESONERADO",Import.Desoneracao="SIM"),"SIM","NÃO")</definedName>
    <definedName name="DESONERACAO" hidden="1">IF(OR(Import.Desoneracao="DESONERADO",Import.Desoneracao="SIM"),"SIM","NÃO")</definedName>
    <definedName name="Import.Apelido" localSheetId="6" hidden="1">[2]DADOS!$F$16</definedName>
    <definedName name="Import.Apelido" hidden="1">[3]DADOS!$F$16</definedName>
    <definedName name="Import.BDI.Tipo1" hidden="1">#REF!</definedName>
    <definedName name="Import.CR" localSheetId="6" hidden="1">[2]DADOS!$F$7</definedName>
    <definedName name="Import.CR" hidden="1">[3]DADOS!$F$7</definedName>
    <definedName name="Import.DataBase" hidden="1">OFFSET([4]DADOS!$D$19,0,-1)</definedName>
    <definedName name="Import.DescLote" localSheetId="6" hidden="1">[2]DADOS!$F$17</definedName>
    <definedName name="Import.DescLote" hidden="1">[3]DADOS!$F$17</definedName>
    <definedName name="Import.Desoneracao" localSheetId="6" hidden="1">OFFSET([2]DADOS!$G$18,0,-1)</definedName>
    <definedName name="Import.Desoneracao" hidden="1">OFFSET([3]DADOS!$G$18,0,-1)</definedName>
    <definedName name="Import.Município" localSheetId="6" hidden="1">[2]DADOS!$F$6</definedName>
    <definedName name="Import.Município" hidden="1">[3]DADOS!$F$6</definedName>
    <definedName name="Import.Proponente" localSheetId="6" hidden="1">[2]DADOS!$F$5</definedName>
    <definedName name="Import.Proponente" hidden="1">[3]DADOS!$F$5</definedName>
    <definedName name="Import.RespOrçamento" localSheetId="6" hidden="1">[2]DADOS!$F$22:$F$24</definedName>
    <definedName name="Import.RespOrçamento" hidden="1">[3]DADOS!$F$22:$F$24</definedName>
    <definedName name="Import.SICONV" localSheetId="6" hidden="1">[2]DADOS!$F$8</definedName>
    <definedName name="Import.SICONV" hidden="1">[3]DADOS!$F$8</definedName>
    <definedName name="Import.TipoArredondamento" hidden="1">[5]DADOS!$C$31</definedName>
    <definedName name="SomaAgrup" hidden="1">SUMIF(OFFSET('[6]Memorial de Quantitativo'!$C1,1,0,'[6]Memorial de Quantitativo'!$D1),"S",OFFSET('[6]Memorial de Quantitativo'!A1,1,0,'[6]Memorial de Quantitativo'!$D1))</definedName>
    <definedName name="_xlnm.Print_Titles" localSheetId="1">'[7]repeated header'!$4:$4</definedName>
    <definedName name="VTOTAL1" hidden="1">ROUND('[6]Memorial de Quantitativo'!$T1*'[6]Memorial de Quantitativo'!$W1,15-13*'[6]Memorial de Quantitativo'!$AF$12)</definedName>
  </definedNames>
  <calcPr calcId="191029"/>
</workbook>
</file>

<file path=xl/calcChain.xml><?xml version="1.0" encoding="utf-8"?>
<calcChain xmlns="http://schemas.openxmlformats.org/spreadsheetml/2006/main">
  <c r="D4" i="8" l="1"/>
  <c r="D3" i="8"/>
  <c r="D11" i="7"/>
  <c r="E11" i="7" s="1"/>
  <c r="F11" i="7" s="1"/>
  <c r="G11" i="7" s="1"/>
  <c r="H11" i="7" s="1"/>
  <c r="I11" i="7" s="1"/>
  <c r="J11" i="7" s="1"/>
  <c r="K11" i="7" s="1"/>
  <c r="L11" i="7" s="1"/>
  <c r="M11" i="7" s="1"/>
  <c r="N11" i="7" s="1"/>
  <c r="O11" i="7" s="1"/>
  <c r="D12" i="7"/>
  <c r="E12" i="7" s="1"/>
  <c r="F12" i="7" s="1"/>
  <c r="G12" i="7" s="1"/>
  <c r="H12" i="7" s="1"/>
  <c r="I12" i="7" s="1"/>
  <c r="J12" i="7" s="1"/>
  <c r="K12" i="7" s="1"/>
  <c r="L12" i="7" s="1"/>
  <c r="M12" i="7" s="1"/>
  <c r="N12" i="7" s="1"/>
  <c r="O12" i="7" s="1"/>
  <c r="D13" i="7"/>
  <c r="E13" i="7" s="1"/>
  <c r="F13" i="7" s="1"/>
  <c r="G13" i="7" s="1"/>
  <c r="H13" i="7" s="1"/>
  <c r="I13" i="7" s="1"/>
  <c r="J13" i="7" s="1"/>
  <c r="K13" i="7" s="1"/>
  <c r="L13" i="7" s="1"/>
  <c r="M13" i="7" s="1"/>
  <c r="N13" i="7" s="1"/>
  <c r="O13" i="7" s="1"/>
  <c r="D14" i="7"/>
  <c r="E14" i="7" s="1"/>
  <c r="F14" i="7" s="1"/>
  <c r="G14" i="7" s="1"/>
  <c r="H14" i="7" s="1"/>
  <c r="I14" i="7" s="1"/>
  <c r="J14" i="7" s="1"/>
  <c r="K14" i="7" s="1"/>
  <c r="L14" i="7" s="1"/>
  <c r="M14" i="7" s="1"/>
  <c r="N14" i="7" s="1"/>
  <c r="O14" i="7" s="1"/>
  <c r="D15" i="7"/>
  <c r="E15" i="7" s="1"/>
  <c r="F15" i="7" s="1"/>
  <c r="G15" i="7" s="1"/>
  <c r="H15" i="7" s="1"/>
  <c r="I15" i="7" s="1"/>
  <c r="J15" i="7" s="1"/>
  <c r="K15" i="7" s="1"/>
  <c r="L15" i="7" s="1"/>
  <c r="M15" i="7" s="1"/>
  <c r="N15" i="7" s="1"/>
  <c r="O15" i="7" s="1"/>
  <c r="D16" i="7"/>
  <c r="E16" i="7" s="1"/>
  <c r="F16" i="7" s="1"/>
  <c r="G16" i="7" s="1"/>
  <c r="H16" i="7" s="1"/>
  <c r="I16" i="7" s="1"/>
  <c r="J16" i="7" s="1"/>
  <c r="K16" i="7" s="1"/>
  <c r="L16" i="7" s="1"/>
  <c r="M16" i="7" s="1"/>
  <c r="N16" i="7" s="1"/>
  <c r="O16" i="7" s="1"/>
  <c r="D17" i="7"/>
  <c r="E17" i="7" s="1"/>
  <c r="F17" i="7" s="1"/>
  <c r="G17" i="7" s="1"/>
  <c r="H17" i="7" s="1"/>
  <c r="I17" i="7" s="1"/>
  <c r="J17" i="7" s="1"/>
  <c r="K17" i="7" s="1"/>
  <c r="L17" i="7" s="1"/>
  <c r="M17" i="7" s="1"/>
  <c r="N17" i="7" s="1"/>
  <c r="O17" i="7" s="1"/>
  <c r="D18" i="7"/>
  <c r="E18" i="7" s="1"/>
  <c r="F18" i="7" s="1"/>
  <c r="G18" i="7" s="1"/>
  <c r="H18" i="7" s="1"/>
  <c r="I18" i="7" s="1"/>
  <c r="J18" i="7" s="1"/>
  <c r="K18" i="7" s="1"/>
  <c r="L18" i="7" s="1"/>
  <c r="M18" i="7" s="1"/>
  <c r="N18" i="7" s="1"/>
  <c r="O18" i="7" s="1"/>
  <c r="D19" i="7"/>
  <c r="E19" i="7" s="1"/>
  <c r="F19" i="7" s="1"/>
  <c r="G19" i="7" s="1"/>
  <c r="H19" i="7" s="1"/>
  <c r="I19" i="7" s="1"/>
  <c r="J19" i="7" s="1"/>
  <c r="K19" i="7" s="1"/>
  <c r="L19" i="7" s="1"/>
  <c r="M19" i="7" s="1"/>
  <c r="N19" i="7" s="1"/>
  <c r="O19" i="7" s="1"/>
  <c r="D20" i="7"/>
  <c r="E20" i="7" s="1"/>
  <c r="F20" i="7" s="1"/>
  <c r="G20" i="7" s="1"/>
  <c r="H20" i="7" s="1"/>
  <c r="I20" i="7" s="1"/>
  <c r="J20" i="7" s="1"/>
  <c r="K20" i="7" s="1"/>
  <c r="L20" i="7" s="1"/>
  <c r="M20" i="7" s="1"/>
  <c r="N20" i="7" s="1"/>
  <c r="O20" i="7" s="1"/>
  <c r="D21" i="7"/>
  <c r="E21" i="7" s="1"/>
  <c r="F21" i="7" s="1"/>
  <c r="G21" i="7" s="1"/>
  <c r="H21" i="7" s="1"/>
  <c r="I21" i="7" s="1"/>
  <c r="J21" i="7" s="1"/>
  <c r="K21" i="7" s="1"/>
  <c r="L21" i="7" s="1"/>
  <c r="M21" i="7" s="1"/>
  <c r="N21" i="7" s="1"/>
  <c r="O21" i="7" s="1"/>
  <c r="D22" i="7"/>
  <c r="E22" i="7" s="1"/>
  <c r="F22" i="7" s="1"/>
  <c r="G22" i="7" s="1"/>
  <c r="H22" i="7" s="1"/>
  <c r="I22" i="7" s="1"/>
  <c r="J22" i="7" s="1"/>
  <c r="K22" i="7" s="1"/>
  <c r="L22" i="7" s="1"/>
  <c r="M22" i="7" s="1"/>
  <c r="N22" i="7" s="1"/>
  <c r="O22" i="7" s="1"/>
  <c r="D23" i="7"/>
  <c r="E23" i="7" s="1"/>
  <c r="F23" i="7" s="1"/>
  <c r="G23" i="7" s="1"/>
  <c r="H23" i="7" s="1"/>
  <c r="I23" i="7" s="1"/>
  <c r="J23" i="7" s="1"/>
  <c r="K23" i="7" s="1"/>
  <c r="L23" i="7" s="1"/>
  <c r="M23" i="7" s="1"/>
  <c r="N23" i="7" s="1"/>
  <c r="O23" i="7" s="1"/>
  <c r="D24" i="7"/>
  <c r="E24" i="7" s="1"/>
  <c r="F24" i="7" s="1"/>
  <c r="G24" i="7" s="1"/>
  <c r="H24" i="7" s="1"/>
  <c r="I24" i="7" s="1"/>
  <c r="J24" i="7" s="1"/>
  <c r="K24" i="7" s="1"/>
  <c r="L24" i="7" s="1"/>
  <c r="M24" i="7" s="1"/>
  <c r="N24" i="7" s="1"/>
  <c r="O24" i="7" s="1"/>
  <c r="D25" i="7"/>
  <c r="E25" i="7" s="1"/>
  <c r="F25" i="7" s="1"/>
  <c r="G25" i="7" s="1"/>
  <c r="H25" i="7" s="1"/>
  <c r="I25" i="7" s="1"/>
  <c r="J25" i="7" s="1"/>
  <c r="K25" i="7" s="1"/>
  <c r="L25" i="7" s="1"/>
  <c r="M25" i="7" s="1"/>
  <c r="N25" i="7" s="1"/>
  <c r="O25" i="7" s="1"/>
  <c r="D26" i="7"/>
  <c r="E26" i="7" s="1"/>
  <c r="F26" i="7" s="1"/>
  <c r="G26" i="7" s="1"/>
  <c r="H26" i="7" s="1"/>
  <c r="I26" i="7" s="1"/>
  <c r="J26" i="7" s="1"/>
  <c r="K26" i="7" s="1"/>
  <c r="L26" i="7" s="1"/>
  <c r="M26" i="7" s="1"/>
  <c r="N26" i="7" s="1"/>
  <c r="O26" i="7" s="1"/>
  <c r="D27" i="7"/>
  <c r="E27" i="7" s="1"/>
  <c r="F27" i="7" s="1"/>
  <c r="G27" i="7" s="1"/>
  <c r="H27" i="7" s="1"/>
  <c r="I27" i="7" s="1"/>
  <c r="J27" i="7" s="1"/>
  <c r="K27" i="7" s="1"/>
  <c r="L27" i="7" s="1"/>
  <c r="M27" i="7" s="1"/>
  <c r="N27" i="7" s="1"/>
  <c r="O27" i="7" s="1"/>
  <c r="D28" i="7"/>
  <c r="E28" i="7" s="1"/>
  <c r="F28" i="7" s="1"/>
  <c r="G28" i="7" s="1"/>
  <c r="H28" i="7" s="1"/>
  <c r="I28" i="7" s="1"/>
  <c r="J28" i="7" s="1"/>
  <c r="K28" i="7" s="1"/>
  <c r="L28" i="7" s="1"/>
  <c r="M28" i="7" s="1"/>
  <c r="N28" i="7" s="1"/>
  <c r="O28" i="7" s="1"/>
  <c r="D10" i="7"/>
  <c r="E10" i="7" s="1"/>
  <c r="F10" i="7" s="1"/>
  <c r="G10" i="7" s="1"/>
  <c r="H10" i="7" s="1"/>
  <c r="I10" i="7" s="1"/>
  <c r="J10" i="7" s="1"/>
  <c r="K10" i="7" s="1"/>
  <c r="L10" i="7" s="1"/>
  <c r="M10" i="7" s="1"/>
  <c r="N10" i="7" s="1"/>
  <c r="O10" i="7" s="1"/>
  <c r="H12" i="2"/>
  <c r="F116" i="2"/>
  <c r="I247" i="4"/>
  <c r="H71" i="2"/>
  <c r="H70" i="2"/>
  <c r="I70" i="2" s="1"/>
  <c r="J70" i="2" s="1"/>
  <c r="H161" i="2"/>
  <c r="I161" i="2" s="1"/>
  <c r="J161" i="2" s="1"/>
  <c r="H141" i="2"/>
  <c r="I141" i="2" s="1"/>
  <c r="J141" i="2" s="1"/>
  <c r="H214" i="2"/>
  <c r="I214" i="2" s="1"/>
  <c r="J214" i="2" s="1"/>
  <c r="H206" i="2"/>
  <c r="I206" i="2" s="1"/>
  <c r="J206" i="2" s="1"/>
  <c r="H89" i="2"/>
  <c r="I89" i="2" s="1"/>
  <c r="J89" i="2" s="1"/>
  <c r="H148" i="2"/>
  <c r="I148" i="2" s="1"/>
  <c r="J148" i="2" s="1"/>
  <c r="H88" i="2"/>
  <c r="I88" i="2" s="1"/>
  <c r="J88" i="2" s="1"/>
  <c r="H95" i="2"/>
  <c r="I95" i="2" s="1"/>
  <c r="J95" i="2" s="1"/>
  <c r="H109" i="2"/>
  <c r="I109" i="2" s="1"/>
  <c r="J109" i="2" s="1"/>
  <c r="H93" i="2"/>
  <c r="I93" i="2" s="1"/>
  <c r="J93" i="2" s="1"/>
  <c r="H140" i="2"/>
  <c r="H139" i="2"/>
  <c r="H138" i="2"/>
  <c r="I138" i="2" s="1"/>
  <c r="J138" i="2" s="1"/>
  <c r="F15" i="2"/>
  <c r="H254" i="2"/>
  <c r="I254" i="2" s="1"/>
  <c r="J254" i="2" s="1"/>
  <c r="H253" i="2"/>
  <c r="I253" i="2" s="1"/>
  <c r="J253" i="2" s="1"/>
  <c r="H118" i="2"/>
  <c r="I118" i="2" s="1"/>
  <c r="J118" i="2" s="1"/>
  <c r="H119" i="2"/>
  <c r="I119" i="2" s="1"/>
  <c r="J119" i="2" s="1"/>
  <c r="H117" i="2"/>
  <c r="I117" i="2" s="1"/>
  <c r="J117" i="2" s="1"/>
  <c r="H116" i="2"/>
  <c r="H106" i="2"/>
  <c r="I106" i="2" s="1"/>
  <c r="J106" i="2" s="1"/>
  <c r="H100" i="2"/>
  <c r="I100" i="2" s="1"/>
  <c r="J100" i="2" s="1"/>
  <c r="H99" i="2"/>
  <c r="I99" i="2" s="1"/>
  <c r="J99" i="2" s="1"/>
  <c r="H82" i="2"/>
  <c r="I82" i="2" s="1"/>
  <c r="J82" i="2" s="1"/>
  <c r="H60" i="2"/>
  <c r="I60" i="2" s="1"/>
  <c r="J60" i="2" s="1"/>
  <c r="H266" i="2"/>
  <c r="I266" i="2" s="1"/>
  <c r="J266" i="2" s="1"/>
  <c r="F146" i="2"/>
  <c r="F147" i="2" s="1"/>
  <c r="F257" i="2"/>
  <c r="F24" i="2"/>
  <c r="H244" i="2"/>
  <c r="I244" i="2" s="1"/>
  <c r="J244" i="2" s="1"/>
  <c r="F114" i="2"/>
  <c r="F97" i="2"/>
  <c r="M66" i="2"/>
  <c r="F55" i="2"/>
  <c r="H200" i="2"/>
  <c r="I200" i="2" s="1"/>
  <c r="J200" i="2" s="1"/>
  <c r="H198" i="2"/>
  <c r="I198" i="2" s="1"/>
  <c r="J198" i="2" s="1"/>
  <c r="H268" i="2"/>
  <c r="I268" i="2" s="1"/>
  <c r="J268" i="2" s="1"/>
  <c r="H265" i="2"/>
  <c r="I265" i="2" s="1"/>
  <c r="J265" i="2" s="1"/>
  <c r="H264" i="2"/>
  <c r="I264" i="2" s="1"/>
  <c r="J264" i="2" s="1"/>
  <c r="H263" i="2"/>
  <c r="I263" i="2" s="1"/>
  <c r="J263" i="2" s="1"/>
  <c r="H262" i="2"/>
  <c r="I262" i="2" s="1"/>
  <c r="J262" i="2" s="1"/>
  <c r="H261" i="2"/>
  <c r="I261" i="2" s="1"/>
  <c r="J261" i="2" s="1"/>
  <c r="H260" i="2"/>
  <c r="I260" i="2" s="1"/>
  <c r="J260" i="2" s="1"/>
  <c r="H259" i="2"/>
  <c r="I259" i="2" s="1"/>
  <c r="J259" i="2" s="1"/>
  <c r="H258" i="2"/>
  <c r="I258" i="2" s="1"/>
  <c r="J258" i="2" s="1"/>
  <c r="H257" i="2"/>
  <c r="H256" i="2"/>
  <c r="I256" i="2" s="1"/>
  <c r="J256" i="2" s="1"/>
  <c r="H252" i="2"/>
  <c r="I252" i="2" s="1"/>
  <c r="J252" i="2" s="1"/>
  <c r="H251" i="2"/>
  <c r="I251" i="2" s="1"/>
  <c r="J251" i="2" s="1"/>
  <c r="H249" i="2"/>
  <c r="I249" i="2" s="1"/>
  <c r="J249" i="2" s="1"/>
  <c r="H248" i="2"/>
  <c r="I248" i="2" s="1"/>
  <c r="J248" i="2" s="1"/>
  <c r="H247" i="2"/>
  <c r="I247" i="2" s="1"/>
  <c r="J247" i="2" s="1"/>
  <c r="H245" i="2"/>
  <c r="I245" i="2" s="1"/>
  <c r="J245" i="2" s="1"/>
  <c r="H243" i="2"/>
  <c r="I243" i="2" s="1"/>
  <c r="J243" i="2" s="1"/>
  <c r="H242" i="2"/>
  <c r="I242" i="2" s="1"/>
  <c r="J242" i="2" s="1"/>
  <c r="H241" i="2"/>
  <c r="I241" i="2" s="1"/>
  <c r="J241" i="2" s="1"/>
  <c r="H240" i="2"/>
  <c r="I240" i="2" s="1"/>
  <c r="J240" i="2" s="1"/>
  <c r="H239" i="2"/>
  <c r="I239" i="2" s="1"/>
  <c r="J239" i="2" s="1"/>
  <c r="H238" i="2"/>
  <c r="I238" i="2" s="1"/>
  <c r="J238" i="2" s="1"/>
  <c r="H237" i="2"/>
  <c r="I237" i="2" s="1"/>
  <c r="J237" i="2" s="1"/>
  <c r="H236" i="2"/>
  <c r="I236" i="2" s="1"/>
  <c r="J236" i="2" s="1"/>
  <c r="H235" i="2"/>
  <c r="I235" i="2" s="1"/>
  <c r="J235" i="2" s="1"/>
  <c r="H234" i="2"/>
  <c r="I234" i="2" s="1"/>
  <c r="J234" i="2" s="1"/>
  <c r="H233" i="2"/>
  <c r="I233" i="2" s="1"/>
  <c r="J233" i="2" s="1"/>
  <c r="H232" i="2"/>
  <c r="I232" i="2" s="1"/>
  <c r="J232" i="2" s="1"/>
  <c r="H231" i="2"/>
  <c r="I231" i="2" s="1"/>
  <c r="J231" i="2" s="1"/>
  <c r="H230" i="2"/>
  <c r="I230" i="2" s="1"/>
  <c r="J230" i="2" s="1"/>
  <c r="H229" i="2"/>
  <c r="I229" i="2" s="1"/>
  <c r="J229" i="2" s="1"/>
  <c r="H228" i="2"/>
  <c r="I228" i="2" s="1"/>
  <c r="J228" i="2" s="1"/>
  <c r="H227" i="2"/>
  <c r="I227" i="2" s="1"/>
  <c r="J227" i="2" s="1"/>
  <c r="H226" i="2"/>
  <c r="I226" i="2" s="1"/>
  <c r="J226" i="2" s="1"/>
  <c r="H225" i="2"/>
  <c r="I225" i="2" s="1"/>
  <c r="J225" i="2" s="1"/>
  <c r="H224" i="2"/>
  <c r="I224" i="2" s="1"/>
  <c r="J224" i="2" s="1"/>
  <c r="H223" i="2"/>
  <c r="I223" i="2" s="1"/>
  <c r="J223" i="2" s="1"/>
  <c r="H221" i="2"/>
  <c r="I221" i="2" s="1"/>
  <c r="J221" i="2" s="1"/>
  <c r="H220" i="2"/>
  <c r="I220" i="2" s="1"/>
  <c r="J220" i="2" s="1"/>
  <c r="H219" i="2"/>
  <c r="I219" i="2" s="1"/>
  <c r="J219" i="2" s="1"/>
  <c r="H218" i="2"/>
  <c r="I218" i="2" s="1"/>
  <c r="J218" i="2" s="1"/>
  <c r="H217" i="2"/>
  <c r="I217" i="2" s="1"/>
  <c r="J217" i="2" s="1"/>
  <c r="H216" i="2"/>
  <c r="I216" i="2" s="1"/>
  <c r="J216" i="2" s="1"/>
  <c r="H215" i="2"/>
  <c r="I215" i="2" s="1"/>
  <c r="J215" i="2" s="1"/>
  <c r="H213" i="2"/>
  <c r="I213" i="2" s="1"/>
  <c r="J213" i="2" s="1"/>
  <c r="H212" i="2"/>
  <c r="I212" i="2" s="1"/>
  <c r="J212" i="2" s="1"/>
  <c r="H211" i="2"/>
  <c r="I211" i="2" s="1"/>
  <c r="J211" i="2" s="1"/>
  <c r="H210" i="2"/>
  <c r="I210" i="2" s="1"/>
  <c r="J210" i="2" s="1"/>
  <c r="H209" i="2"/>
  <c r="I209" i="2" s="1"/>
  <c r="J209" i="2" s="1"/>
  <c r="H208" i="2"/>
  <c r="I208" i="2" s="1"/>
  <c r="J208" i="2" s="1"/>
  <c r="H207" i="2"/>
  <c r="I207" i="2" s="1"/>
  <c r="J207" i="2" s="1"/>
  <c r="H205" i="2"/>
  <c r="I205" i="2" s="1"/>
  <c r="J205" i="2" s="1"/>
  <c r="H204" i="2"/>
  <c r="I204" i="2" s="1"/>
  <c r="J204" i="2" s="1"/>
  <c r="H203" i="2"/>
  <c r="I203" i="2" s="1"/>
  <c r="J203" i="2" s="1"/>
  <c r="H202" i="2"/>
  <c r="I202" i="2" s="1"/>
  <c r="J202" i="2" s="1"/>
  <c r="H201" i="2"/>
  <c r="I201" i="2" s="1"/>
  <c r="J201" i="2" s="1"/>
  <c r="H197" i="2"/>
  <c r="I197" i="2" s="1"/>
  <c r="J197" i="2" s="1"/>
  <c r="H196" i="2"/>
  <c r="I196" i="2" s="1"/>
  <c r="J196" i="2" s="1"/>
  <c r="H195" i="2"/>
  <c r="I195" i="2" s="1"/>
  <c r="J195" i="2" s="1"/>
  <c r="H194" i="2"/>
  <c r="I194" i="2" s="1"/>
  <c r="J194" i="2" s="1"/>
  <c r="H193" i="2"/>
  <c r="I193" i="2" s="1"/>
  <c r="J193" i="2" s="1"/>
  <c r="H192" i="2"/>
  <c r="I192" i="2" s="1"/>
  <c r="J192" i="2" s="1"/>
  <c r="H191" i="2"/>
  <c r="I191" i="2" s="1"/>
  <c r="J191" i="2" s="1"/>
  <c r="H190" i="2"/>
  <c r="I190" i="2" s="1"/>
  <c r="J190" i="2" s="1"/>
  <c r="H188" i="2"/>
  <c r="I188" i="2" s="1"/>
  <c r="J188" i="2" s="1"/>
  <c r="H187" i="2"/>
  <c r="I187" i="2" s="1"/>
  <c r="J187" i="2" s="1"/>
  <c r="H186" i="2"/>
  <c r="I186" i="2" s="1"/>
  <c r="J186" i="2" s="1"/>
  <c r="H185" i="2"/>
  <c r="I185" i="2" s="1"/>
  <c r="J185" i="2" s="1"/>
  <c r="H184" i="2"/>
  <c r="I184" i="2" s="1"/>
  <c r="J184" i="2" s="1"/>
  <c r="H183" i="2"/>
  <c r="I183" i="2" s="1"/>
  <c r="J183" i="2" s="1"/>
  <c r="H182" i="2"/>
  <c r="I182" i="2" s="1"/>
  <c r="J182" i="2" s="1"/>
  <c r="H181" i="2"/>
  <c r="I181" i="2" s="1"/>
  <c r="J181" i="2" s="1"/>
  <c r="H180" i="2"/>
  <c r="I180" i="2" s="1"/>
  <c r="J180" i="2" s="1"/>
  <c r="H179" i="2"/>
  <c r="I179" i="2" s="1"/>
  <c r="J179" i="2" s="1"/>
  <c r="H178" i="2"/>
  <c r="I178" i="2" s="1"/>
  <c r="J178" i="2" s="1"/>
  <c r="H177" i="2"/>
  <c r="I177" i="2" s="1"/>
  <c r="J177" i="2" s="1"/>
  <c r="H176" i="2"/>
  <c r="I176" i="2" s="1"/>
  <c r="J176" i="2" s="1"/>
  <c r="H175" i="2"/>
  <c r="I175" i="2" s="1"/>
  <c r="J175" i="2" s="1"/>
  <c r="H174" i="2"/>
  <c r="I174" i="2" s="1"/>
  <c r="J174" i="2" s="1"/>
  <c r="H173" i="2"/>
  <c r="I173" i="2" s="1"/>
  <c r="J173" i="2" s="1"/>
  <c r="H172" i="2"/>
  <c r="I172" i="2" s="1"/>
  <c r="J172" i="2" s="1"/>
  <c r="H170" i="2"/>
  <c r="I170" i="2" s="1"/>
  <c r="J170" i="2" s="1"/>
  <c r="H169" i="2"/>
  <c r="I169" i="2" s="1"/>
  <c r="J169" i="2" s="1"/>
  <c r="H168" i="2"/>
  <c r="I168" i="2" s="1"/>
  <c r="J168" i="2" s="1"/>
  <c r="H167" i="2"/>
  <c r="I167" i="2" s="1"/>
  <c r="J167" i="2" s="1"/>
  <c r="H166" i="2"/>
  <c r="I166" i="2" s="1"/>
  <c r="J166" i="2" s="1"/>
  <c r="H165" i="2"/>
  <c r="I165" i="2" s="1"/>
  <c r="J165" i="2" s="1"/>
  <c r="H164" i="2"/>
  <c r="I164" i="2" s="1"/>
  <c r="J164" i="2" s="1"/>
  <c r="H163" i="2"/>
  <c r="I163" i="2" s="1"/>
  <c r="J163" i="2" s="1"/>
  <c r="H162" i="2"/>
  <c r="I162" i="2" s="1"/>
  <c r="J162" i="2" s="1"/>
  <c r="H160" i="2"/>
  <c r="I160" i="2" s="1"/>
  <c r="J160" i="2" s="1"/>
  <c r="H159" i="2"/>
  <c r="I159" i="2" s="1"/>
  <c r="J159" i="2" s="1"/>
  <c r="H158" i="2"/>
  <c r="I158" i="2" s="1"/>
  <c r="J158" i="2" s="1"/>
  <c r="H157" i="2"/>
  <c r="I157" i="2" s="1"/>
  <c r="J157" i="2" s="1"/>
  <c r="H156" i="2"/>
  <c r="I156" i="2" s="1"/>
  <c r="J156" i="2" s="1"/>
  <c r="H155" i="2"/>
  <c r="I155" i="2" s="1"/>
  <c r="J155" i="2" s="1"/>
  <c r="H153" i="2"/>
  <c r="I153" i="2" s="1"/>
  <c r="J153" i="2" s="1"/>
  <c r="H152" i="2"/>
  <c r="I152" i="2" s="1"/>
  <c r="J152" i="2" s="1"/>
  <c r="H151" i="2"/>
  <c r="I151" i="2" s="1"/>
  <c r="J151" i="2" s="1"/>
  <c r="H150" i="2"/>
  <c r="I150" i="2" s="1"/>
  <c r="J150" i="2" s="1"/>
  <c r="H149" i="2"/>
  <c r="I149" i="2" s="1"/>
  <c r="J149" i="2" s="1"/>
  <c r="H147" i="2"/>
  <c r="H146" i="2"/>
  <c r="H145" i="2"/>
  <c r="I145" i="2" s="1"/>
  <c r="J145" i="2" s="1"/>
  <c r="H144" i="2"/>
  <c r="I144" i="2" s="1"/>
  <c r="J144" i="2" s="1"/>
  <c r="H143" i="2"/>
  <c r="I143" i="2" s="1"/>
  <c r="J143" i="2" s="1"/>
  <c r="H137" i="2"/>
  <c r="I137" i="2" s="1"/>
  <c r="J137" i="2" s="1"/>
  <c r="H136" i="2"/>
  <c r="I136" i="2" s="1"/>
  <c r="J136" i="2" s="1"/>
  <c r="H135" i="2"/>
  <c r="I135" i="2" s="1"/>
  <c r="J135" i="2" s="1"/>
  <c r="H134" i="2"/>
  <c r="I134" i="2" s="1"/>
  <c r="J134" i="2" s="1"/>
  <c r="H133" i="2"/>
  <c r="I133" i="2" s="1"/>
  <c r="J133" i="2" s="1"/>
  <c r="H132" i="2"/>
  <c r="H131" i="2"/>
  <c r="I131" i="2" s="1"/>
  <c r="J131" i="2" s="1"/>
  <c r="H130" i="2"/>
  <c r="I130" i="2" s="1"/>
  <c r="J130" i="2" s="1"/>
  <c r="H129" i="2"/>
  <c r="I129" i="2" s="1"/>
  <c r="J129" i="2" s="1"/>
  <c r="H127" i="2"/>
  <c r="I127" i="2" s="1"/>
  <c r="J127" i="2" s="1"/>
  <c r="H125" i="2"/>
  <c r="I125" i="2" s="1"/>
  <c r="J125" i="2" s="1"/>
  <c r="H124" i="2"/>
  <c r="I124" i="2" s="1"/>
  <c r="J124" i="2" s="1"/>
  <c r="H123" i="2"/>
  <c r="I123" i="2" s="1"/>
  <c r="J123" i="2" s="1"/>
  <c r="H122" i="2"/>
  <c r="I122" i="2" s="1"/>
  <c r="J122" i="2" s="1"/>
  <c r="H120" i="2"/>
  <c r="I120" i="2" s="1"/>
  <c r="J120" i="2" s="1"/>
  <c r="H115" i="2"/>
  <c r="I115" i="2" s="1"/>
  <c r="J115" i="2" s="1"/>
  <c r="H114" i="2"/>
  <c r="H113" i="2"/>
  <c r="I113" i="2" s="1"/>
  <c r="J113" i="2" s="1"/>
  <c r="H112" i="2"/>
  <c r="I112" i="2" s="1"/>
  <c r="J112" i="2" s="1"/>
  <c r="H111" i="2"/>
  <c r="I111" i="2" s="1"/>
  <c r="J111" i="2" s="1"/>
  <c r="H110" i="2"/>
  <c r="I110" i="2" s="1"/>
  <c r="J110" i="2" s="1"/>
  <c r="H108" i="2"/>
  <c r="I108" i="2" s="1"/>
  <c r="J108" i="2" s="1"/>
  <c r="H107" i="2"/>
  <c r="I107" i="2" s="1"/>
  <c r="J107" i="2" s="1"/>
  <c r="H105" i="2"/>
  <c r="I105" i="2" s="1"/>
  <c r="J105" i="2" s="1"/>
  <c r="H104" i="2"/>
  <c r="I104" i="2" s="1"/>
  <c r="J104" i="2" s="1"/>
  <c r="H102" i="2"/>
  <c r="I102" i="2" s="1"/>
  <c r="J102" i="2" s="1"/>
  <c r="H101" i="2"/>
  <c r="I101" i="2" s="1"/>
  <c r="J101" i="2" s="1"/>
  <c r="H98" i="2"/>
  <c r="I98" i="2" s="1"/>
  <c r="J98" i="2" s="1"/>
  <c r="H97" i="2"/>
  <c r="H96" i="2"/>
  <c r="H94" i="2"/>
  <c r="I94" i="2" s="1"/>
  <c r="J94" i="2" s="1"/>
  <c r="H92" i="2"/>
  <c r="I92" i="2" s="1"/>
  <c r="J92" i="2" s="1"/>
  <c r="H91" i="2"/>
  <c r="I91" i="2" s="1"/>
  <c r="J91" i="2" s="1"/>
  <c r="H87" i="2"/>
  <c r="I87" i="2" s="1"/>
  <c r="J87" i="2" s="1"/>
  <c r="H86" i="2"/>
  <c r="I86" i="2" s="1"/>
  <c r="J86" i="2" s="1"/>
  <c r="H85" i="2"/>
  <c r="I85" i="2" s="1"/>
  <c r="J85" i="2" s="1"/>
  <c r="H84" i="2"/>
  <c r="I84" i="2" s="1"/>
  <c r="J84" i="2" s="1"/>
  <c r="H83" i="2"/>
  <c r="I83" i="2" s="1"/>
  <c r="J83" i="2" s="1"/>
  <c r="H81" i="2"/>
  <c r="I81" i="2" s="1"/>
  <c r="J81" i="2" s="1"/>
  <c r="H80" i="2"/>
  <c r="I80" i="2" s="1"/>
  <c r="J80" i="2" s="1"/>
  <c r="H79" i="2"/>
  <c r="H78" i="2"/>
  <c r="H77" i="2"/>
  <c r="I77" i="2" s="1"/>
  <c r="J77" i="2" s="1"/>
  <c r="H76" i="2"/>
  <c r="I76" i="2" s="1"/>
  <c r="J76" i="2" s="1"/>
  <c r="H75" i="2"/>
  <c r="I75" i="2" s="1"/>
  <c r="J75" i="2" s="1"/>
  <c r="H73" i="2"/>
  <c r="I73" i="2" s="1"/>
  <c r="J73" i="2" s="1"/>
  <c r="H72" i="2"/>
  <c r="I72" i="2" s="1"/>
  <c r="J72" i="2" s="1"/>
  <c r="H69" i="2"/>
  <c r="I69" i="2" s="1"/>
  <c r="J69" i="2" s="1"/>
  <c r="H68" i="2"/>
  <c r="I68" i="2" s="1"/>
  <c r="J68" i="2" s="1"/>
  <c r="H67" i="2"/>
  <c r="I67" i="2" s="1"/>
  <c r="J67" i="2" s="1"/>
  <c r="H66" i="2"/>
  <c r="I66" i="2" s="1"/>
  <c r="J66" i="2" s="1"/>
  <c r="H65" i="2"/>
  <c r="I65" i="2" s="1"/>
  <c r="J65" i="2" s="1"/>
  <c r="H64" i="2"/>
  <c r="I64" i="2" s="1"/>
  <c r="J64" i="2" s="1"/>
  <c r="H63" i="2"/>
  <c r="I63" i="2" s="1"/>
  <c r="J63" i="2" s="1"/>
  <c r="H62" i="2"/>
  <c r="I62" i="2" s="1"/>
  <c r="J62" i="2" s="1"/>
  <c r="H61" i="2"/>
  <c r="I61" i="2" s="1"/>
  <c r="J61" i="2" s="1"/>
  <c r="H59" i="2"/>
  <c r="I59" i="2" s="1"/>
  <c r="J59" i="2" s="1"/>
  <c r="H58" i="2"/>
  <c r="I58" i="2" s="1"/>
  <c r="J58" i="2" s="1"/>
  <c r="H57" i="2"/>
  <c r="I57" i="2" s="1"/>
  <c r="J57" i="2" s="1"/>
  <c r="H55" i="2"/>
  <c r="H54" i="2"/>
  <c r="I54" i="2" s="1"/>
  <c r="J54" i="2" s="1"/>
  <c r="H53" i="2"/>
  <c r="I53" i="2" s="1"/>
  <c r="J53" i="2" s="1"/>
  <c r="H51" i="2"/>
  <c r="I51" i="2" s="1"/>
  <c r="J51" i="2" s="1"/>
  <c r="H50" i="2"/>
  <c r="I50" i="2" s="1"/>
  <c r="J50" i="2" s="1"/>
  <c r="H49" i="2"/>
  <c r="I49" i="2" s="1"/>
  <c r="J49" i="2" s="1"/>
  <c r="H48" i="2"/>
  <c r="I48" i="2" s="1"/>
  <c r="J48" i="2" s="1"/>
  <c r="H46" i="2"/>
  <c r="I46" i="2" s="1"/>
  <c r="J46" i="2" s="1"/>
  <c r="H45" i="2"/>
  <c r="I45" i="2" s="1"/>
  <c r="J45" i="2" s="1"/>
  <c r="H44" i="2"/>
  <c r="I44" i="2" s="1"/>
  <c r="J44" i="2" s="1"/>
  <c r="H43" i="2"/>
  <c r="I43" i="2" s="1"/>
  <c r="J43" i="2" s="1"/>
  <c r="H42" i="2"/>
  <c r="I42" i="2" s="1"/>
  <c r="J42" i="2" s="1"/>
  <c r="H40" i="2"/>
  <c r="I40" i="2" s="1"/>
  <c r="J40" i="2" s="1"/>
  <c r="H39" i="2"/>
  <c r="I39" i="2" s="1"/>
  <c r="J39" i="2" s="1"/>
  <c r="H38" i="2"/>
  <c r="I38" i="2" s="1"/>
  <c r="J38" i="2" s="1"/>
  <c r="H37" i="2"/>
  <c r="I37" i="2" s="1"/>
  <c r="J37" i="2" s="1"/>
  <c r="H35" i="2"/>
  <c r="I35" i="2" s="1"/>
  <c r="J35" i="2" s="1"/>
  <c r="H34" i="2"/>
  <c r="I34" i="2" s="1"/>
  <c r="J34" i="2" s="1"/>
  <c r="H33" i="2"/>
  <c r="I33" i="2" s="1"/>
  <c r="J33" i="2" s="1"/>
  <c r="H32" i="2"/>
  <c r="I32" i="2" s="1"/>
  <c r="J32" i="2" s="1"/>
  <c r="H31" i="2"/>
  <c r="I31" i="2" s="1"/>
  <c r="J31" i="2" s="1"/>
  <c r="H29" i="2"/>
  <c r="I29" i="2" s="1"/>
  <c r="J29" i="2" s="1"/>
  <c r="H28" i="2"/>
  <c r="I28" i="2" s="1"/>
  <c r="J28" i="2" s="1"/>
  <c r="H26" i="2"/>
  <c r="I26" i="2" s="1"/>
  <c r="J26" i="2" s="1"/>
  <c r="H25" i="2"/>
  <c r="I25" i="2" s="1"/>
  <c r="J25" i="2" s="1"/>
  <c r="H24" i="2"/>
  <c r="H22" i="2"/>
  <c r="I22" i="2" s="1"/>
  <c r="J22" i="2" s="1"/>
  <c r="H21" i="2"/>
  <c r="I21" i="2" s="1"/>
  <c r="J21" i="2" s="1"/>
  <c r="H20" i="2"/>
  <c r="H17" i="2"/>
  <c r="I17" i="2" s="1"/>
  <c r="J17" i="2" s="1"/>
  <c r="H16" i="2"/>
  <c r="I16" i="2" s="1"/>
  <c r="J16" i="2" s="1"/>
  <c r="H15" i="2"/>
  <c r="H13" i="2"/>
  <c r="I13" i="2" s="1"/>
  <c r="J13" i="2" s="1"/>
  <c r="I12" i="2"/>
  <c r="J12" i="2" s="1"/>
  <c r="H199" i="2"/>
  <c r="I199" i="2" s="1"/>
  <c r="J199" i="2" s="1"/>
  <c r="H128" i="2"/>
  <c r="I128" i="2" s="1"/>
  <c r="J128" i="2" s="1"/>
  <c r="H52" i="2"/>
  <c r="A5" i="7" a="1"/>
  <c r="A5" i="7" s="1"/>
  <c r="A4" i="7"/>
  <c r="A1" i="7" a="1"/>
  <c r="A1" i="7" s="1"/>
  <c r="A8" i="6"/>
  <c r="A7" i="6"/>
  <c r="A5" i="6"/>
  <c r="A4" i="6"/>
  <c r="A2" i="6"/>
  <c r="A1" i="6"/>
  <c r="J7" i="5"/>
  <c r="J6" i="5"/>
  <c r="J4" i="5"/>
  <c r="J2" i="5"/>
  <c r="J1" i="5"/>
  <c r="D47" i="6"/>
  <c r="C47" i="6"/>
  <c r="D43" i="6"/>
  <c r="C43" i="6"/>
  <c r="D36" i="6"/>
  <c r="C36" i="6"/>
  <c r="D24" i="6"/>
  <c r="C24" i="6"/>
  <c r="A50" i="5"/>
  <c r="C50" i="5" s="1"/>
  <c r="C49" i="5"/>
  <c r="C48" i="5"/>
  <c r="C47" i="5"/>
  <c r="C46" i="5"/>
  <c r="J45" i="5"/>
  <c r="C45" i="5"/>
  <c r="C44" i="5"/>
  <c r="J43" i="5"/>
  <c r="C43" i="5"/>
  <c r="N40" i="5"/>
  <c r="A38" i="5"/>
  <c r="A39" i="5" s="1"/>
  <c r="C37" i="5"/>
  <c r="S35" i="5"/>
  <c r="A32" i="5"/>
  <c r="A33" i="5" s="1"/>
  <c r="C31" i="5"/>
  <c r="R30" i="5"/>
  <c r="J30" i="5"/>
  <c r="R29" i="5"/>
  <c r="J29" i="5"/>
  <c r="R28" i="5"/>
  <c r="J28" i="5"/>
  <c r="R27" i="5"/>
  <c r="J27" i="5"/>
  <c r="X26" i="5"/>
  <c r="R26" i="5"/>
  <c r="Z26" i="5" s="1"/>
  <c r="J26" i="5"/>
  <c r="A26" i="5"/>
  <c r="A27" i="5" s="1"/>
  <c r="C27" i="5" s="1"/>
  <c r="C25" i="5"/>
  <c r="A20" i="5"/>
  <c r="A21" i="5" s="1"/>
  <c r="C19" i="5"/>
  <c r="C18" i="5"/>
  <c r="C17" i="5"/>
  <c r="C16" i="5"/>
  <c r="C15" i="5"/>
  <c r="C14" i="5"/>
  <c r="C13" i="5"/>
  <c r="J10" i="5"/>
  <c r="J9" i="5"/>
  <c r="A8" i="5"/>
  <c r="A9" i="5" s="1"/>
  <c r="A10" i="5" s="1"/>
  <c r="C7" i="5"/>
  <c r="B5" i="4" a="1"/>
  <c r="B5" i="4" s="1"/>
  <c r="B4" i="4"/>
  <c r="B1" i="4" a="1"/>
  <c r="B1" i="4" s="1"/>
  <c r="A5" i="3" a="1"/>
  <c r="A5" i="3" s="1"/>
  <c r="A4" i="3"/>
  <c r="A1" i="3" a="1"/>
  <c r="A1" i="3" s="1"/>
  <c r="A6" i="2" a="1"/>
  <c r="A6" i="2" s="1"/>
  <c r="A1" i="2" a="1"/>
  <c r="A1" i="2" s="1"/>
  <c r="A51" i="5" l="1"/>
  <c r="A52" i="5" s="1"/>
  <c r="C8" i="5"/>
  <c r="Y27" i="5" s="1"/>
  <c r="M72" i="2"/>
  <c r="C38" i="5"/>
  <c r="E30" i="7"/>
  <c r="D30" i="7"/>
  <c r="D32" i="7" s="1"/>
  <c r="I116" i="2"/>
  <c r="J116" i="2" s="1"/>
  <c r="I71" i="2"/>
  <c r="J71" i="2" s="1"/>
  <c r="I140" i="2"/>
  <c r="J140" i="2" s="1"/>
  <c r="I139" i="2"/>
  <c r="J139" i="2" s="1"/>
  <c r="I15" i="2"/>
  <c r="J15" i="2" s="1"/>
  <c r="I250" i="2"/>
  <c r="I189" i="2"/>
  <c r="D24" i="1" s="1"/>
  <c r="I146" i="2"/>
  <c r="J146" i="2" s="1"/>
  <c r="I132" i="2"/>
  <c r="J132" i="2" s="1"/>
  <c r="I147" i="2"/>
  <c r="J147" i="2" s="1"/>
  <c r="I257" i="2"/>
  <c r="I222" i="2"/>
  <c r="D25" i="1" s="1"/>
  <c r="I114" i="2"/>
  <c r="J114" i="2" s="1"/>
  <c r="I78" i="2"/>
  <c r="J78" i="2" s="1"/>
  <c r="I97" i="2"/>
  <c r="J97" i="2" s="1"/>
  <c r="I24" i="2"/>
  <c r="J24" i="2" s="1"/>
  <c r="I55" i="2"/>
  <c r="J55" i="2" s="1"/>
  <c r="I20" i="2"/>
  <c r="J20" i="2" s="1"/>
  <c r="I79" i="2"/>
  <c r="J79" i="2" s="1"/>
  <c r="I96" i="2"/>
  <c r="J96" i="2" s="1"/>
  <c r="I267" i="2"/>
  <c r="D29" i="1" s="1"/>
  <c r="I52" i="2"/>
  <c r="J52" i="2" s="1"/>
  <c r="A40" i="5"/>
  <c r="C40" i="5" s="1"/>
  <c r="C39" i="5"/>
  <c r="C48" i="6"/>
  <c r="D48" i="6"/>
  <c r="C26" i="5"/>
  <c r="A11" i="5"/>
  <c r="C10" i="5"/>
  <c r="A41" i="5"/>
  <c r="A22" i="5"/>
  <c r="C21" i="5"/>
  <c r="A34" i="5"/>
  <c r="C33" i="5"/>
  <c r="A53" i="5"/>
  <c r="C52" i="5"/>
  <c r="C9" i="5"/>
  <c r="Y26" i="5"/>
  <c r="Z27" i="5"/>
  <c r="C32" i="5"/>
  <c r="C51" i="5"/>
  <c r="C20" i="5"/>
  <c r="A28" i="5"/>
  <c r="X27" i="5"/>
  <c r="Y28" i="5" l="1"/>
  <c r="D27" i="1"/>
  <c r="E27" i="1" s="1"/>
  <c r="F30" i="7"/>
  <c r="E32" i="7"/>
  <c r="G30" i="7"/>
  <c r="J267" i="2"/>
  <c r="E29" i="1"/>
  <c r="J222" i="2"/>
  <c r="E25" i="1"/>
  <c r="J189" i="2"/>
  <c r="E24" i="1"/>
  <c r="I126" i="2"/>
  <c r="I90" i="2"/>
  <c r="I142" i="2"/>
  <c r="D21" i="1" s="1"/>
  <c r="I74" i="2"/>
  <c r="I255" i="2"/>
  <c r="D28" i="1" s="1"/>
  <c r="J257" i="2"/>
  <c r="I27" i="2"/>
  <c r="J27" i="2" s="1"/>
  <c r="X29" i="5"/>
  <c r="Z29" i="5"/>
  <c r="C28" i="5"/>
  <c r="A29" i="5"/>
  <c r="A23" i="5"/>
  <c r="C22" i="5"/>
  <c r="Z28" i="5"/>
  <c r="A54" i="5"/>
  <c r="C54" i="5" s="1"/>
  <c r="C53" i="5"/>
  <c r="A42" i="5"/>
  <c r="C42" i="5" s="1"/>
  <c r="C41" i="5"/>
  <c r="X28" i="5"/>
  <c r="Y29" i="5"/>
  <c r="Y30" i="5"/>
  <c r="C34" i="5"/>
  <c r="A35" i="5"/>
  <c r="C11" i="5"/>
  <c r="A12" i="5"/>
  <c r="C12" i="5" s="1"/>
  <c r="Y34" i="5" s="1"/>
  <c r="F32" i="7" l="1"/>
  <c r="D20" i="1"/>
  <c r="E20" i="1" s="1"/>
  <c r="D16" i="1"/>
  <c r="E16" i="1" s="1"/>
  <c r="D17" i="1"/>
  <c r="E17" i="1" s="1"/>
  <c r="G32" i="7"/>
  <c r="H30" i="7"/>
  <c r="J255" i="2"/>
  <c r="E28" i="1"/>
  <c r="J142" i="2"/>
  <c r="E21" i="1"/>
  <c r="A36" i="5"/>
  <c r="C36" i="5" s="1"/>
  <c r="C35" i="5"/>
  <c r="C23" i="5"/>
  <c r="A24" i="5"/>
  <c r="C24" i="5" s="1"/>
  <c r="A30" i="5"/>
  <c r="C30" i="5" s="1"/>
  <c r="C29" i="5"/>
  <c r="X34" i="5"/>
  <c r="Z34" i="5"/>
  <c r="X30" i="5"/>
  <c r="Z30" i="5"/>
  <c r="H32" i="7" l="1"/>
  <c r="I30" i="7"/>
  <c r="I32" i="7" s="1"/>
  <c r="U34" i="5"/>
  <c r="J30" i="7" l="1"/>
  <c r="J32" i="7" s="1"/>
  <c r="J37" i="5"/>
  <c r="K37" i="5"/>
  <c r="I246" i="2"/>
  <c r="I36" i="2"/>
  <c r="J36" i="2" s="1"/>
  <c r="D26" i="1" l="1"/>
  <c r="E26" i="1" s="1"/>
  <c r="K30" i="7"/>
  <c r="K32" i="7" s="1"/>
  <c r="I41" i="2"/>
  <c r="J246" i="2"/>
  <c r="I19" i="2"/>
  <c r="L30" i="7" l="1"/>
  <c r="L32" i="7" s="1"/>
  <c r="I11" i="2"/>
  <c r="D11" i="1" s="1"/>
  <c r="J19" i="2"/>
  <c r="J41" i="2"/>
  <c r="I23" i="2"/>
  <c r="J23" i="2" s="1"/>
  <c r="I171" i="2"/>
  <c r="D23" i="1" s="1"/>
  <c r="I47" i="2"/>
  <c r="D14" i="1" s="1"/>
  <c r="I121" i="2"/>
  <c r="D19" i="1" l="1"/>
  <c r="E19" i="1" s="1"/>
  <c r="M30" i="7"/>
  <c r="M32" i="7" s="1"/>
  <c r="J47" i="2"/>
  <c r="E14" i="1"/>
  <c r="J171" i="2"/>
  <c r="E23" i="1"/>
  <c r="E11" i="1"/>
  <c r="J11" i="2"/>
  <c r="I154" i="2"/>
  <c r="J121" i="2"/>
  <c r="I30" i="2"/>
  <c r="J30" i="2" s="1"/>
  <c r="J250" i="2"/>
  <c r="J90" i="2"/>
  <c r="D22" i="1" l="1"/>
  <c r="E22" i="1" s="1"/>
  <c r="O30" i="7"/>
  <c r="N30" i="7"/>
  <c r="N32" i="7" s="1"/>
  <c r="I18" i="2"/>
  <c r="I14" i="2"/>
  <c r="D12" i="1" s="1"/>
  <c r="J154" i="2"/>
  <c r="D13" i="1" l="1"/>
  <c r="E13" i="1" s="1"/>
  <c r="O32" i="7"/>
  <c r="E12" i="1"/>
  <c r="J74" i="2"/>
  <c r="J126" i="2"/>
  <c r="J14" i="2"/>
  <c r="I56" i="2"/>
  <c r="J18" i="2"/>
  <c r="D15" i="1" l="1"/>
  <c r="E15" i="1" s="1"/>
  <c r="I103" i="2"/>
  <c r="D18" i="1" s="1"/>
  <c r="J56" i="2"/>
  <c r="J103" i="2" l="1"/>
  <c r="I270" i="2"/>
  <c r="E18" i="1" l="1"/>
  <c r="A6" i="7"/>
  <c r="A3" i="7"/>
  <c r="A2" i="7"/>
  <c r="B6" i="4"/>
  <c r="B3" i="4"/>
  <c r="B2" i="4"/>
  <c r="A6" i="3"/>
  <c r="A3" i="3"/>
  <c r="A2" i="3"/>
  <c r="A7" i="2"/>
  <c r="A3" i="2"/>
  <c r="A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1" authorId="0" shapeId="0" xr:uid="{00000000-0006-0000-06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<sst xmlns="http://schemas.openxmlformats.org/spreadsheetml/2006/main" count="12591" uniqueCount="2298">
  <si>
    <t>25,0%</t>
  </si>
  <si>
    <t>Planilha Orçamentária Resumida</t>
  </si>
  <si>
    <t>Item</t>
  </si>
  <si>
    <t>Descrição</t>
  </si>
  <si>
    <t>Quant.</t>
  </si>
  <si>
    <t>Total</t>
  </si>
  <si>
    <t>Peso (%)</t>
  </si>
  <si>
    <t xml:space="preserve"> 1 </t>
  </si>
  <si>
    <t>ADMINISTRAÇÃO</t>
  </si>
  <si>
    <t xml:space="preserve"> 2 </t>
  </si>
  <si>
    <t>SERVIÇOS PRELIMINARES</t>
  </si>
  <si>
    <t xml:space="preserve"> 3 </t>
  </si>
  <si>
    <t>DEMOLIÇÕES E RETIRADAS</t>
  </si>
  <si>
    <t xml:space="preserve"> 4 </t>
  </si>
  <si>
    <t>MOVIMENTO DE TERRA</t>
  </si>
  <si>
    <t xml:space="preserve"> 5 </t>
  </si>
  <si>
    <t>REFORÇO ESTRUTURAL EM FUNDAÇÃO E SUPERESTRUTURA</t>
  </si>
  <si>
    <t xml:space="preserve"> 6 </t>
  </si>
  <si>
    <t>RECUPERAÇÃO DE PISOS</t>
  </si>
  <si>
    <t xml:space="preserve"> 7 </t>
  </si>
  <si>
    <t>RECUPERAÇÃO DE PAREDES, PAINÉIS E REVESTIMENTOS</t>
  </si>
  <si>
    <t xml:space="preserve"> 8 </t>
  </si>
  <si>
    <t>REPARO EM COBERTURA E FORRO</t>
  </si>
  <si>
    <t xml:space="preserve"> 9 </t>
  </si>
  <si>
    <t>IMPERMEABILIZAÇÃO DE SUPERFÍCIES COM PROBLEMA DE INFILTRAÇÃO</t>
  </si>
  <si>
    <t xml:space="preserve"> 10 </t>
  </si>
  <si>
    <t>TROCA DE ESQUADRIAS E GRADES DE PROTEÇÃO</t>
  </si>
  <si>
    <t xml:space="preserve"> 11 </t>
  </si>
  <si>
    <t>PINTURA</t>
  </si>
  <si>
    <t xml:space="preserve"> 12 </t>
  </si>
  <si>
    <t>REVISÃO INSTALAÇÕES SANITÁRIAS</t>
  </si>
  <si>
    <t xml:space="preserve"> 13 </t>
  </si>
  <si>
    <t>REVISÃO INSTALAÇÕES HIDRÁULICAS</t>
  </si>
  <si>
    <t xml:space="preserve"> 14 </t>
  </si>
  <si>
    <t>REVISÃO INSTALAÇÕES ELÉTRICAS</t>
  </si>
  <si>
    <t xml:space="preserve"> 15 </t>
  </si>
  <si>
    <t>TROCA DE LOUÇAS, PEDRAS E METAIS</t>
  </si>
  <si>
    <t xml:space="preserve"> 16 </t>
  </si>
  <si>
    <t>REVISÃO SISTEMA DE PROTEÇÃO E COMBATE À INCÊNDIO</t>
  </si>
  <si>
    <t xml:space="preserve"> 17 </t>
  </si>
  <si>
    <t>RECUPERAÇÃO DE PROTEÇÃO LIMÍTROFE</t>
  </si>
  <si>
    <t xml:space="preserve"> 18 </t>
  </si>
  <si>
    <t>SERVIÇOS ESPECÍFICOS</t>
  </si>
  <si>
    <t xml:space="preserve"> 19 </t>
  </si>
  <si>
    <t>SERVIÇOS COMPLEMENTARES</t>
  </si>
  <si>
    <t>Total Geral</t>
  </si>
  <si>
    <t xml:space="preserve">_______________________________________________________________
</t>
  </si>
  <si>
    <t>PREFEITURA MUNICIPAL DE VIANA-MA</t>
  </si>
  <si>
    <t>BDI: 25%</t>
  </si>
  <si>
    <t>ENCARGOS SOCIAIS NÃO DESONERADO: 112,73% (HORA); 70,19% (MÊS)</t>
  </si>
  <si>
    <t>m²</t>
  </si>
  <si>
    <t>SINAPI</t>
  </si>
  <si>
    <t>ORSE</t>
  </si>
  <si>
    <t xml:space="preserve"> 2450 </t>
  </si>
  <si>
    <t xml:space="preserve"> 19.1 </t>
  </si>
  <si>
    <t/>
  </si>
  <si>
    <t xml:space="preserve">  </t>
  </si>
  <si>
    <t>UN</t>
  </si>
  <si>
    <t>INSTALAÇÃO DE LIXEIRA METÁLICA DUPLA, CAPACIDADE DE 60 L, EM TUBO DE AÇO CARBONO E CESTOS EM CHAPA DE AÇO COM PINTURA ELETROSTÁTICA, SOBRE PISO DE CONCRETO EXISTENTE. AF_11/2021</t>
  </si>
  <si>
    <t xml:space="preserve"> 103307 </t>
  </si>
  <si>
    <t>Un</t>
  </si>
  <si>
    <t>un</t>
  </si>
  <si>
    <t>PLANTIO DE ÁRVORE ORNAMENTAL COM ALTURA DE MUDA MENOR OU IGUAL A 2,00 M . AF_07/2024</t>
  </si>
  <si>
    <t xml:space="preserve"> 98510 </t>
  </si>
  <si>
    <t>m</t>
  </si>
  <si>
    <t>Cabo de cobre isolado HEPR (XLPE),  25mm²,  1kv / 90º C</t>
  </si>
  <si>
    <t xml:space="preserve"> 11416 </t>
  </si>
  <si>
    <t>Revestimento Filtro PVC - Geomecânico Reforçado DN 200mm</t>
  </si>
  <si>
    <t xml:space="preserve"> 6266 </t>
  </si>
  <si>
    <t>Descida de revestimento (Tubos/Filtros Geomecânico) diam. 8"</t>
  </si>
  <si>
    <t xml:space="preserve"> 13011 </t>
  </si>
  <si>
    <t>Cimentação anelar - poço com tubo de 14.3/4" e perfuração de 22", em pasta decimento e areia traço 1:3 com aditivo acelerador de pega</t>
  </si>
  <si>
    <t xml:space="preserve"> 13003 </t>
  </si>
  <si>
    <t>SEINFRA</t>
  </si>
  <si>
    <t>REVESTIMENTO EM PLACA DE ALUMÍNIO COMPOSTO "ACM", ESPESSURA DE 4 MM E ACABAMENTO EM PVDF</t>
  </si>
  <si>
    <t>CPOS/CDHU</t>
  </si>
  <si>
    <t xml:space="preserve"> 21.03.151 </t>
  </si>
  <si>
    <t>Quadro escolar em fórmica branca com moldura</t>
  </si>
  <si>
    <t xml:space="preserve"> 2387 </t>
  </si>
  <si>
    <t>Letra em aço inox escovado/polido 40 x 40cm - instalado</t>
  </si>
  <si>
    <t xml:space="preserve"> 12045 </t>
  </si>
  <si>
    <t xml:space="preserve"> 18.1 </t>
  </si>
  <si>
    <t>ALAMBRADO PARA QUADRA POLIESPORTIVA, ESTRUTURADO POR TUBOS DE ACO GALVANIZADO, (MONTANTES COM DIAMETRO 2", TRAVESSAS E ESCORAS COM DIÂMETRO 1 ¼"), COM TELA DE ARAME GALVANIZADO, FIO 12 BWG E MALHA QUADRADA 5X5CM (EXCETO MURETA). AF_03/2021</t>
  </si>
  <si>
    <t xml:space="preserve"> 102363 </t>
  </si>
  <si>
    <t>M</t>
  </si>
  <si>
    <t>ALAMBRADO EM MOURÕES DE CONCRETO, COM TELA DE ARAME GALVANIZADO (INCLUSIVE MURETA EM CONCRETO). AF_05/2018</t>
  </si>
  <si>
    <t>Muro em alvenaria bloco cimento, e=0,09m, c/ alv de pedra 0,35 x 0,60m, colunas concreto armado fck = 15,0 mpa cada 3,00m, cintamento superior e inferior,chapisco, reboco e pintura c/ hidracor ou similar</t>
  </si>
  <si>
    <t xml:space="preserve"> 2373 </t>
  </si>
  <si>
    <t xml:space="preserve"> 17.1 </t>
  </si>
  <si>
    <t>Placa de sinalizacao, fotoluminescente, em pvc , rota de fuga</t>
  </si>
  <si>
    <t xml:space="preserve"> 12895 </t>
  </si>
  <si>
    <t>Placa de indicativa de "EXTINTOR" em pvc, dim.: 20 x 20 cm</t>
  </si>
  <si>
    <t xml:space="preserve"> 12138 </t>
  </si>
  <si>
    <t>EXTINTOR DE INCÊNDIO PORTÁTIL COM CARGA DE CO2 DE 6 KG, CLASSE BC - FORNECIMENTO E INSTALAÇÃO. AF_10/2020_PE</t>
  </si>
  <si>
    <t xml:space="preserve"> 101907 </t>
  </si>
  <si>
    <t xml:space="preserve"> 16.1 </t>
  </si>
  <si>
    <t>BARRA DE APOIO RETA, EM ACO INOX POLIDO, COMPRIMENTO 80 CM, FIXADA NA PAREDE - FORNECIMENTO E INSTALAÇÃO. AF_01/2020</t>
  </si>
  <si>
    <t xml:space="preserve"> 100868 </t>
  </si>
  <si>
    <t>BARRA DE APOIO EM "L", EM ACO INOX POLIDO 70 X 70 CM, FIXADA NA PAREDE - FORNECIMENTO E INSTALACAO. AF_01/2020</t>
  </si>
  <si>
    <t xml:space="preserve"> 100863 </t>
  </si>
  <si>
    <t>CUBA DE EMBUTIR DE AÇO INOXIDÁVEL MÉDIA, INCLUSO VÁLVULA TIPO AMERICANA E SIFÃO TIPO GARRAFA EM METAL CROMADO - FORNECIMENTO E INSTALAÇÃO. AF_01/2020</t>
  </si>
  <si>
    <t xml:space="preserve"> 86936 </t>
  </si>
  <si>
    <t>Chuveiro plástico sem registro</t>
  </si>
  <si>
    <t xml:space="preserve"> 2050 </t>
  </si>
  <si>
    <t>TORNEIRA CROMADA LONGA, DE PAREDE, 1/2" OU 3/4", PARA PIA DE COZINHA, PADRÃO POPULAR - FORNECIMENTO E INSTALAÇÃO. AF_01/2020</t>
  </si>
  <si>
    <t xml:space="preserve"> 86911 </t>
  </si>
  <si>
    <t>PEITORIL LINEAR EM GRANITO OU MÁRMORE, L = 15CM, ASSENTADO COM ARGAMASSA 1:6 COM ADITIVO. AF_11/2020</t>
  </si>
  <si>
    <t xml:space="preserve"> 101965 </t>
  </si>
  <si>
    <t>Esguicho torneira de 1/2" para bebedouro industrial em metal cromado</t>
  </si>
  <si>
    <t xml:space="preserve"> 12070 </t>
  </si>
  <si>
    <t>ENGATE FLEXÍVEL EM INOX, 1/2 X 40CM - FORNECIMENTO E INSTALAÇÃO. AF_01/2020</t>
  </si>
  <si>
    <t xml:space="preserve"> 86887 </t>
  </si>
  <si>
    <t>Torneira cromada para jardim, DECA 1153C39, 1/2" ou similar</t>
  </si>
  <si>
    <t xml:space="preserve"> 2082 </t>
  </si>
  <si>
    <t>VASO SANITÁRIO INFANTIL LOUÇA BRANCA - FORNECIMENTO E INSTALACAO. AF_01/2020</t>
  </si>
  <si>
    <t xml:space="preserve"> 100848 </t>
  </si>
  <si>
    <t>CUBA DE EMBUTIR OVAL EM LOUÇA BRANCA, 35 X 50CM OU EQUIVALENTE, INCLUSO VÁLVULA E SIFÃO TIPO GARRAFA EM METAL CROMADO - FORNECIMENTO E INSTALAÇÃO. AF_01/2020</t>
  </si>
  <si>
    <t xml:space="preserve"> 86938 </t>
  </si>
  <si>
    <t>BANCO ARTICULADO, EM ACO INOX, PARA PCD, FIXADO NA PAREDE - FORNECIMENTO E INSTALAÇÃO. AF_01/2020</t>
  </si>
  <si>
    <t xml:space="preserve"> 100875 </t>
  </si>
  <si>
    <t>MICTÓRIO SIFONADO LOUÇA BRANCA - PADRÃO MÉDIO - FORNECIMENTO E INSTALAÇÃO. AF_01/2020</t>
  </si>
  <si>
    <t xml:space="preserve"> 100858 </t>
  </si>
  <si>
    <t>SABONETEIRA PLASTICA TIPO DISPENSER PARA SABONETE LIQUIDO COM RESERVATORIO 800 A 1500 ML, INCLUSO FIXAÇÃO. AF_01/2020</t>
  </si>
  <si>
    <t xml:space="preserve"> 95547 </t>
  </si>
  <si>
    <t>PAPELEIRA DE PAREDE EM METAL CROMADO SEM TAMPA, INCLUSO FIXAÇÃO. AF_01/2020</t>
  </si>
  <si>
    <t xml:space="preserve"> 95544 </t>
  </si>
  <si>
    <t>TORNEIRA CROMADA DE MESA, 1/2" OU 3/4", PARA LAVATÓRIO, PADRÃO MÉDIO - FORNECIMENTO E INSTALAÇÃO. AF_01/2020</t>
  </si>
  <si>
    <t xml:space="preserve"> 86915 </t>
  </si>
  <si>
    <t>LAVATÓRIO LOUÇA BRANCA SUSPENSO, 29,5 X 39CM OU EQUIVALENTE, PADRÃO POPULAR - FORNECIMENTO E INSTALAÇÃO. AF_01/2020</t>
  </si>
  <si>
    <t xml:space="preserve"> 86904 </t>
  </si>
  <si>
    <t>LAVATÓRIO LOUÇA BRANCA COM COLUNA, 45 X 55CM OU EQUIVALENTE, PADRÃO MÉDIO - FORNECIMENTO E INSTALAÇÃO. AF_01/2020</t>
  </si>
  <si>
    <t xml:space="preserve"> 86903 </t>
  </si>
  <si>
    <t>VASO SANITARIO SIFONADO CONVENCIONAL PARA PCD SEM FURO FRONTAL COM LOUÇA BRANCA SEM ASSENTO, INCLUSO CONJUNTO DE LIGAÇÃO PARA BACIA SANITÁRIA AJUSTÁVEL - FORNECIMENTO E INSTALAÇÃO. AF_01/2020</t>
  </si>
  <si>
    <t xml:space="preserve"> 95472 </t>
  </si>
  <si>
    <t>VASO SANITÁRIO SIFONADO COM CAIXA ACOPLADA LOUÇA BRANCA - PADRÃO MÉDIO, INCLUSO ENGATE FLEXÍVEL EM METAL CROMADO, 1/2 X 40CM - FORNECIMENTO E INSTALAÇÃO. AF_01/2020</t>
  </si>
  <si>
    <t xml:space="preserve"> 86932 </t>
  </si>
  <si>
    <t>Bancada em granito cinza andorinha, e=2cm</t>
  </si>
  <si>
    <t xml:space="preserve"> 10759 </t>
  </si>
  <si>
    <t>POSTE DE AÇO CÔNICO CONTÍNUO CURVO DUPLO, FLANGEADO, H=9M - FORNECIMENTO E INSTALAÇÃO. AF_04/2025</t>
  </si>
  <si>
    <t xml:space="preserve"> 100621 </t>
  </si>
  <si>
    <t>ELETRODUTO RÍGIDO SOLDÁVEL, PVC, DN 25 MM (3/4"), APARENTE - FORNECIMENTO E INSTALAÇÃO. AF_10/2022</t>
  </si>
  <si>
    <t xml:space="preserve"> 95727 </t>
  </si>
  <si>
    <t>ELETRODUTO RÍGIDO SOLDÁVEL, PVC, DN 20 MM (1/2"), APARENTE - FORNECIMENTO E INSTALAÇÃO. AF_10/2022</t>
  </si>
  <si>
    <t xml:space="preserve"> 95726 </t>
  </si>
  <si>
    <t>Refletor Slim LED 200W de potência, branco Frio, 6500k, Autovolt, marca G-light ou similar</t>
  </si>
  <si>
    <t xml:space="preserve"> 12808 </t>
  </si>
  <si>
    <t>ELETRODUTO FLEXÍVEL CORRUGADO, PEAD, DN 50 (1 1/2"), PARA REDE ENTERRADA DE DISTRIBUIÇÃO DE ENERGIA ELÉTRICA - FORNECIMENTO E INSTALAÇÃO. AF_12/2021</t>
  </si>
  <si>
    <t xml:space="preserve"> 97667 </t>
  </si>
  <si>
    <t>CAIXA ENTERRADA ELÉTRICA RETANGULAR, EM ALVENARIA COM BLOCOS DE CONCRETO, FUNDO COM BRITA, DIMENSÕES INTERNAS: 0,6X0,6X0,6 M. AF_12/2020</t>
  </si>
  <si>
    <t xml:space="preserve"> 97892 </t>
  </si>
  <si>
    <t>HASTE DE ATERRAMENTO, DIÂMETRO 5/8", COM 3 METROS - FORNECIMENTO E INSTALAÇÃO. AF_08/2023</t>
  </si>
  <si>
    <t xml:space="preserve"> 96985 </t>
  </si>
  <si>
    <t>ELETRODUTO FLEXÍVEL CORRUGADO REFORÇADO, PVC, DN 32 MM (1"), PARA CIRCUITOS TERMINAIS, INSTALADO EM PAREDE - FORNECIMENTO E INSTALAÇÃO. AF_03/2023</t>
  </si>
  <si>
    <t xml:space="preserve"> 91857 </t>
  </si>
  <si>
    <t>ELETRODUTO FLEXÍVEL CORRUGADO REFORÇADO, PVC, DN 25 MM (3/4"), PARA CIRCUITOS TERMINAIS, INSTALADO EM PAREDE - FORNECIMENTO E INSTALAÇÃO. AF_03/2023</t>
  </si>
  <si>
    <t xml:space="preserve"> 91855 </t>
  </si>
  <si>
    <t>Interruptor diferencial residual - IDR 2P DR 2x40A/30mA</t>
  </si>
  <si>
    <t xml:space="preserve"> 13782 </t>
  </si>
  <si>
    <t>DISJUNTOR MONOPOLAR TIPO DIN, CORRENTE NOMINAL DE 40A - FORNECIMENTO E INSTALAÇÃO. AF_10/2020</t>
  </si>
  <si>
    <t xml:space="preserve"> 93658 </t>
  </si>
  <si>
    <t>DISJUNTOR BIPOLAR TIPO DIN, CORRENTE NOMINAL DE 16A - FORNECIMENTO E INSTALAÇÃO. AF_10/2020</t>
  </si>
  <si>
    <t xml:space="preserve"> 93661 </t>
  </si>
  <si>
    <t>DISJUNTOR BIPOLAR TIPO DIN, CORRENTE NOMINAL DE 20A - FORNECIMENTO E INSTALAÇÃO. AF_10/2020</t>
  </si>
  <si>
    <t xml:space="preserve"> 93662 </t>
  </si>
  <si>
    <t>DISJUNTOR MONOPOLAR TIPO DIN, CORRENTE NOMINAL DE 10A - FORNECIMENTO E INSTALAÇÃO. AF_10/2020</t>
  </si>
  <si>
    <t xml:space="preserve"> 93653 </t>
  </si>
  <si>
    <t>CABO DE COBRE FLEXÍVEL ISOLADO, 16 MM², ANTI-CHAMA 450/750 V, PARA DISTRIBUIÇÃO - FORNECIMENTO E INSTALAÇÃO. AF_10/2020</t>
  </si>
  <si>
    <t xml:space="preserve"> 92981 </t>
  </si>
  <si>
    <t>CABO DE COBRE FLEXÍVEL ISOLADO, 10 MM², ANTI-CHAMA 0,6/1,0 KV, PARA CIRCUITOS TERMINAIS - FORNECIMENTO E INSTALAÇÃO. AF_03/2023</t>
  </si>
  <si>
    <t xml:space="preserve"> 91933 </t>
  </si>
  <si>
    <t>CABO DE COBRE FLEXÍVEL ISOLADO, 6 MM², ANTI-CHAMA 0,6/1,0 KV, PARA CIRCUITOS TERMINAIS - FORNECIMENTO E INSTALAÇÃO. AF_03/2023</t>
  </si>
  <si>
    <t xml:space="preserve"> 91931 </t>
  </si>
  <si>
    <t>CABO DE COBRE FLEXÍVEL ISOLADO, 4 MM², ANTI-CHAMA 0,6/1,0 KV, PARA CIRCUITOS TERMINAIS - FORNECIMENTO E INSTALAÇÃO. AF_03/2023</t>
  </si>
  <si>
    <t xml:space="preserve"> 91929 </t>
  </si>
  <si>
    <t>CABO DE COBRE FLEXÍVEL ISOLADO, 2,5 MM², ANTI-CHAMA 0,6/1,0 KV, PARA CIRCUITOS TERMINAIS - FORNECIMENTO E INSTALAÇÃO. AF_03/2023</t>
  </si>
  <si>
    <t xml:space="preserve"> 91927 </t>
  </si>
  <si>
    <t>pt</t>
  </si>
  <si>
    <t>LUMINÁRIA TIPO PLAFON QUADRADA, DE EMBUTIR, COM LED DE 24 W - FORNECIMENTO E INSTALAÇÃO. AF_09/2024</t>
  </si>
  <si>
    <t xml:space="preserve"> 103788 </t>
  </si>
  <si>
    <t>LÂMPADA COMPACTA DE LED 10 W, BASE E27 - FORNECIMENTO E INSTALAÇÃO. AF_09/2024</t>
  </si>
  <si>
    <t xml:space="preserve"> 97610 </t>
  </si>
  <si>
    <t>QUADRO DE DISTRIBUIÇÃO DE ENERGIA EM CHAPA DE AÇO GALVANIZADO, DE EMBUTIR, COM BARRAMENTO TRIFÁSICO, PARA 24 DISJUNTORES DIN 100A - FORNECIMENTO E INSTALAÇÃO. AF_10/2020</t>
  </si>
  <si>
    <t xml:space="preserve"> 101879 </t>
  </si>
  <si>
    <t>CAIXA OCTOGONAL 4" X 4", PVC, INSTALADA EM LAJE - FORNECIMENTO E INSTALAÇÃO. AF_03/2023</t>
  </si>
  <si>
    <t xml:space="preserve"> 91936 </t>
  </si>
  <si>
    <t>INTERRUPTOR PARALELO (1 MÓDULO), 10A/250V, INCLUINDO SUPORTE E PLACA - FORNECIMENTO E INSTALAÇÃO. AF_03/2023</t>
  </si>
  <si>
    <t xml:space="preserve"> 91955 </t>
  </si>
  <si>
    <t>INTERRUPTOR SIMPLES (1 MÓDULO), 10A/250V, INCLUINDO SUPORTE E PLACA - FORNECIMENTO E INSTALAÇÃO. AF_03/2023</t>
  </si>
  <si>
    <t xml:space="preserve"> 91953 </t>
  </si>
  <si>
    <t>TOMADA ALTA DE EMBUTIR (1 MÓDULO), 2P+T 10 A, INCLUINDO SUPORTE E PLACA - FORNECIMENTO E INSTALAÇÃO. AF_03/2023</t>
  </si>
  <si>
    <t xml:space="preserve"> 91992 </t>
  </si>
  <si>
    <t>TOMADA MÉDIA DE EMBUTIR (2 MÓDULOS), 2P+T 10 A, INCLUINDO SUPORTE E PLACA - FORNECIMENTO E INSTALAÇÃO. AF_03/2023</t>
  </si>
  <si>
    <t xml:space="preserve"> 92004 </t>
  </si>
  <si>
    <t>LUMINÁRIA DE EMERGÊNCIA, COM 30 LÂMPADAS LED DE 2 W, SEM REATOR - FORNECIMENTO E INSTALAÇÃO. AF_09/2024</t>
  </si>
  <si>
    <t xml:space="preserve"> 97599 </t>
  </si>
  <si>
    <t>Estrutura em concreto armado (1,80 x 2,10m) p/ suporte de caixa d´água elevada em fibra de vidro 3.000l (h=5.00m), conforme projeto. Inclusive fundação. Inclusive caixa d'agua.</t>
  </si>
  <si>
    <t xml:space="preserve"> 13530 </t>
  </si>
  <si>
    <t>CAIXA D'AGUA EM POLIETILENO 2.000 LITROS COM TAMPA</t>
  </si>
  <si>
    <t>SBC</t>
  </si>
  <si>
    <t xml:space="preserve"> 052019 </t>
  </si>
  <si>
    <t>REGISTRO DE ESFERA, PVC, ROSCÁVEL, COM BORBOLETA, 1/2" - FORNECIMENTO E INSTALAÇÃO. AF_08/2021</t>
  </si>
  <si>
    <t xml:space="preserve"> 103041 </t>
  </si>
  <si>
    <t>REGISTRO DE PRESSÃO BRUTO, LATÃO, ROSCÁVEL, 3/4", COM ACABAMENTO E CANOPLA CROMADOS - FORNECIMENTO E INSTALAÇÃO. AF_08/2021</t>
  </si>
  <si>
    <t xml:space="preserve"> 89985 </t>
  </si>
  <si>
    <t>REGISTRO DE PRESSÃO BRUTO, LATÃO, ROSCÁVEL, 1/2" - FORNECIMENTO E INSTALAÇÃO. AF_08/2021</t>
  </si>
  <si>
    <t xml:space="preserve"> 89349 </t>
  </si>
  <si>
    <t>m³</t>
  </si>
  <si>
    <t>Limpeza de reservatório</t>
  </si>
  <si>
    <t xml:space="preserve"> 10308 </t>
  </si>
  <si>
    <t>REGISTRO DE GAVETA BRUTO, LATÃO, ROSCÁVEL, 1", COM ACABAMENTO E CANOPLA CROMADOS - FORNECIMENTO E INSTALAÇÃO. AF_08/2021</t>
  </si>
  <si>
    <t xml:space="preserve"> 94792 </t>
  </si>
  <si>
    <t>REGISTRO DE GAVETA BRUTO, LATÃO, ROSCÁVEL, 1/2", COM ACABAMENTO E CANOPLA CROMADOS - FORNECIMENTO E INSTALAÇÃO. AF_08/2021</t>
  </si>
  <si>
    <t xml:space="preserve"> 89986 </t>
  </si>
  <si>
    <t>REGISTRO DE GAVETA BRUTO, LATÃO, ROSCÁVEL, 3/4", COM ACABAMENTO E CANOPLA CROMADOS - FORNECIMENTO E INSTALAÇÃO. AF_08/2021</t>
  </si>
  <si>
    <t xml:space="preserve"> 89987 </t>
  </si>
  <si>
    <t>TORNEIRA DE BOIA PARA CAIXA D'ÁGUA, ROSCÁVEL, 3/4" - FORNECIMENTO E INSTALAÇÃO. AF_08/2021</t>
  </si>
  <si>
    <t xml:space="preserve"> 94796 </t>
  </si>
  <si>
    <t>Caixa d´água em fibra de vidro  - instalada, sem estrutura de suporte cap. 3.000 litros</t>
  </si>
  <si>
    <t xml:space="preserve"> 1430 </t>
  </si>
  <si>
    <t>Caixa d´água em fibra de vidro  - instalada, sem estrutura de suporte cap. 1.000 litros</t>
  </si>
  <si>
    <t xml:space="preserve"> 1448 </t>
  </si>
  <si>
    <t>TUBO, PVC, SOLDÁVEL, DE 40MM, INSTALADO EM PRUMADA DE ÁGUA - FORNECIMENTO E INSTALAÇÃO. AF_06/2022</t>
  </si>
  <si>
    <t xml:space="preserve"> 89448 </t>
  </si>
  <si>
    <t>TUBO, PVC, SOLDÁVEL, DE 32MM, INSTALADO EM RAMAL OU SUB-RAMAL DE ÁGUA - FORNECIMENTO E INSTALAÇÃO. AF_06/2022</t>
  </si>
  <si>
    <t xml:space="preserve"> 89357 </t>
  </si>
  <si>
    <t>TUBO, PVC, SOLDÁVEL, DE 25MM, INSTALADO EM RAMAL OU SUB-RAMAL DE ÁGUA - FORNECIMENTO E INSTALAÇÃO. AF_06/2022</t>
  </si>
  <si>
    <t xml:space="preserve"> 89356 </t>
  </si>
  <si>
    <t>TUBO, PVC, SOLDÁVEL, DE 20MM, INSTALADO EM RAMAL OU SUB-RAMAL DE ÁGUA - FORNECIMENTO E INSTALAÇÃO. AF_06/2022</t>
  </si>
  <si>
    <t xml:space="preserve"> 89355 </t>
  </si>
  <si>
    <t>Ponto de água fria embutido, c/material pvc rígido soldável Ø 25mm</t>
  </si>
  <si>
    <t xml:space="preserve"> 1200 </t>
  </si>
  <si>
    <t xml:space="preserve"> 13.1 </t>
  </si>
  <si>
    <t>Limpeza de caixa de passagem ou de gordura com reassentamento da tampa</t>
  </si>
  <si>
    <t xml:space="preserve"> 12636 </t>
  </si>
  <si>
    <t>RALO SIFONADO, PVC, DN 100 X 40 MM, JUNTA SOLDÁVEL, FORNECIDO E INSTALADO EM RAMAL DE DESCARGA OU EM RAMAL DE ESGOTO SANITÁRIO. AF_08/2022</t>
  </si>
  <si>
    <t xml:space="preserve"> 89709 </t>
  </si>
  <si>
    <t>TUBO PVC, SERIE NORMAL, ESGOTO PREDIAL, DN 40 MM, FORNECIDO E INSTALADO EM RAMAL DE DESCARGA OU RAMAL DE ESGOTO SANITÁRIO. AF_08/2022</t>
  </si>
  <si>
    <t xml:space="preserve"> 89711 </t>
  </si>
  <si>
    <t>TUBO PVC, SERIE NORMAL, ESGOTO PREDIAL, DN 50 MM, FORNECIDO E INSTALADO EM RAMAL DE DESCARGA OU RAMAL DE ESGOTO SANITÁRIO. AF_08/2022</t>
  </si>
  <si>
    <t xml:space="preserve"> 89712 </t>
  </si>
  <si>
    <t>TUBO PVC, SERIE NORMAL, ESGOTO PREDIAL, DN 75 MM, FORNECIDO E INSTALADO EM RAMAL DE DESCARGA OU RAMAL DE ESGOTO SANITÁRIO. AF_08/2022</t>
  </si>
  <si>
    <t xml:space="preserve"> 89713 </t>
  </si>
  <si>
    <t>TUBO PVC, SERIE NORMAL, ESGOTO PREDIAL, DN 100 MM, FORNECIDO E INSTALADO EM RAMAL DE DESCARGA OU RAMAL DE ESGOTO SANITÁRIO. AF_08/2022</t>
  </si>
  <si>
    <t xml:space="preserve"> 89714 </t>
  </si>
  <si>
    <t>Limpeza de fossa até 5m3</t>
  </si>
  <si>
    <t xml:space="preserve"> 12637 </t>
  </si>
  <si>
    <t>Desobstrução de ramais prediais de esgotos com varetas</t>
  </si>
  <si>
    <t xml:space="preserve"> 6404 </t>
  </si>
  <si>
    <t>CAIXA DE GORDURA SIMPLES (CAPACIDADE: 36L), RETANGULAR, EM ALVENARIA COM TIJOLOS CERÂMICOS MACIÇOS, DIMENSÕES INTERNAS = 0,2X0,4 M, ALTURA INTERNA = 0,8 M. AF_12/2020</t>
  </si>
  <si>
    <t xml:space="preserve"> 98104 </t>
  </si>
  <si>
    <t>Ponto de esgoto com tubo de pvc rígido soldável de Ø 100 mm (vaso sanitário)</t>
  </si>
  <si>
    <t xml:space="preserve"> 1683 </t>
  </si>
  <si>
    <t>Ponto de esgoto com tubo de pvc rígido soldável de  Ø 40 mm (lavatórios, mictórios, ralos sifonados, etc...)</t>
  </si>
  <si>
    <t xml:space="preserve"> 1679 </t>
  </si>
  <si>
    <t>Ponto de esgoto com tubo de pvc rígido soldável de  Ø 50 mm (pias de cozinha,máquinas de lavar, etc...)</t>
  </si>
  <si>
    <t xml:space="preserve"> 1678 </t>
  </si>
  <si>
    <t>Ponto de esgoto com tubo de pvc rígido soldável de  Ø 75 mm</t>
  </si>
  <si>
    <t xml:space="preserve"> 8342 </t>
  </si>
  <si>
    <t xml:space="preserve"> 12.1 </t>
  </si>
  <si>
    <t>PINTURA IMUNIZANTE PARA MADEIRA, 2 DEMÃOS. AF_01/2021</t>
  </si>
  <si>
    <t xml:space="preserve"> 102234 </t>
  </si>
  <si>
    <t>PINTURA DE MEIO-FIO COM TINTA BRANCA A BASE DE CAL (CAIAÇÃO). AF_05/2021</t>
  </si>
  <si>
    <t xml:space="preserve"> 102498 </t>
  </si>
  <si>
    <t>PINTURA DE DEMARCAÇÃO DE QUADRA POLIESPORTIVA COM TINTA EPÓXI, E = 5 CM, APLICAÇÃO MANUAL. AF_05/2021</t>
  </si>
  <si>
    <t xml:space="preserve"> 102506 </t>
  </si>
  <si>
    <t>PINTURA DE PISO COM TINTA EPÓXI, APLICAÇÃO MANUAL, 2 DEMÃOS, INCLUSO PRIMER EPÓXI. AF_05/2021</t>
  </si>
  <si>
    <t xml:space="preserve"> 102494 </t>
  </si>
  <si>
    <t>PINTURA DE PISO COM TINTA ACRÍLICA, APLICAÇÃO MANUAL, 3 DEMÃOS, INCLUSO FUNDO PREPARADOR. AF_05/2021</t>
  </si>
  <si>
    <t xml:space="preserve"> 102492 </t>
  </si>
  <si>
    <t>PINTURA TINTA DE ACABAMENTO (PIGMENTADA) ESMALTE SINTÉTICO ACETINADO EM MADEIRA, 2 DEMÃOS. AF_01/2021</t>
  </si>
  <si>
    <t xml:space="preserve"> 102219 </t>
  </si>
  <si>
    <t>EMASSAMENTO COM MASSA LÁTEX, APLICAÇÃO EM PAREDE, DUAS DEMÃOS, LIXAMENTO MANUAL. AF_04/2023</t>
  </si>
  <si>
    <t xml:space="preserve"> 88497 </t>
  </si>
  <si>
    <t>PINTURA LÁTEX ACRÍLICA PREMIUM, APLICAÇÃO MANUAL EM PAREDES, DUAS DEMÃOS. AF_04/2023</t>
  </si>
  <si>
    <t>FUNDO SELADOR ACRÍLICO, APLICAÇÃO MANUAL EM PAREDE, UMA DEMÃO. AF_04/2023</t>
  </si>
  <si>
    <t xml:space="preserve"> 88485 </t>
  </si>
  <si>
    <t>PINTURA COM TINTA ALQUÍDICA DE FUNDO (TIPO ZARCÃO) APLICADA A ROLO OU PINCEL SOBRE SUPERFÍCIES METÁLICAS (EXCETO PERFIL) EXECUTADO EM OBRA (POR DEMÃO). AF_01/2020</t>
  </si>
  <si>
    <t xml:space="preserve"> 100722 </t>
  </si>
  <si>
    <t>PINTURA COM TINTA ALQUÍDICA DE ACABAMENTO (ESMALTE SINTÉTICO ACETINADO) APLICADA A ROLO OU PINCEL SOBRE SUPERFÍCIES METÁLICAS (EXCETO PERFIL) EXECUTADO EM OBRA (02 DEMÃOS). AF_01/2020</t>
  </si>
  <si>
    <t xml:space="preserve"> 100758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</si>
  <si>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</si>
  <si>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94569 </t>
  </si>
  <si>
    <t>PORTA DE CORRER DE ALUMÍNIO, COM DUAS FOLHAS PARA VIDRO, INCLUSO VIDRO LISO INCOLOR, FECHADURA E PUXADOR, SEM ALIZAR. AF_12/2019</t>
  </si>
  <si>
    <t xml:space="preserve"> 100702 </t>
  </si>
  <si>
    <t>PORTA DE CORRER EM VIDRO TEMPERADO, 2 FOLHAS DE 90X210 CM, ESPESSURA 10 MM, INCLUSIVE ACESSÓRIOS. AF_01/2021</t>
  </si>
  <si>
    <t xml:space="preserve"> 102187 </t>
  </si>
  <si>
    <t>FECHADURA DE EMBUTIR COM CILINDRO, EXTERNA, COMPLETA, ACABAMENTO PADRÃO MÉDIO, INCLUSO EXECUÇÃO DE FURO - FORNECIMENTO E INSTALAÇÃO. AF_12/2019</t>
  </si>
  <si>
    <t xml:space="preserve"> 90830 </t>
  </si>
  <si>
    <t>Portão  em tubo de ferro galvanizado de 2", de abrir, duas folhas, de 1,00 x 2,10m, tela malha revestida 76 x 76mm, n.º 12,  inclusive dobradiças e trancas/ferrolho</t>
  </si>
  <si>
    <t xml:space="preserve"> 13296 </t>
  </si>
  <si>
    <t>Grade em ferro, c/ quadro em barra chata 2" x 3/8",  barras redondas 3/4" nasverticais, barras chatas 2" x 1/4" nas horizontais - Rev. 02</t>
  </si>
  <si>
    <t xml:space="preserve"> 8553 </t>
  </si>
  <si>
    <t>PORTA DE ALUMÍNIO DE ABRIR COM LAMBRI, COM GUARNIÇÃO, FIXAÇÃO COM PARAFUSOS - FORNECIMENTO E INSTALAÇÃO. AF_12/2019</t>
  </si>
  <si>
    <t xml:space="preserve"> 91338 </t>
  </si>
  <si>
    <t>KIT DE PORTA DE MADEIRA PARA PINTURA, SEMI-OCA (LEVE OU MÉDIA), PADRÃO MÉDIO, 70X210CM, ESPESSURA DE 3,5CM, ITENS INCLUSOS: DOBRADIÇAS, MONTAGEM E INSTALAÇÃO DO BATENTE, FECHADURA COM EXECUÇÃO DO FURO - FORNECIMENTO E INSTALAÇÃO. AF_12/2019</t>
  </si>
  <si>
    <t xml:space="preserve"> 90842 </t>
  </si>
  <si>
    <t>KIT DE PORTA DE MADEIRA PARA PINTURA, SEMI-OCA (LEVE OU MÉDIA), PADRÃO MÉDIO, 60X210CM, ESPESSURA DE 3,5CM, ITENS INCLUSOS: DOBRADIÇAS, MONTAGEM E INSTALAÇÃO DO BATENTE, FECHADURA COM EXECUÇÃO DO FURO - FORNECIMENTO E INSTALAÇÃO. AF_12/2019</t>
  </si>
  <si>
    <t xml:space="preserve"> 90841 </t>
  </si>
  <si>
    <t xml:space="preserve"> 10.1 </t>
  </si>
  <si>
    <t>Impermeabilizaçao flexível, base acrílica, tipo Igolflex Branco Sika ou similar, p/lajes, calhas, varandas, terraços e coberturas de reservatorios</t>
  </si>
  <si>
    <t xml:space="preserve"> 2341 </t>
  </si>
  <si>
    <t>IMPERMEABILIZAÇÃO DE SUPERFÍCIE COM ARGAMASSA POLIMÉRICA / MEMBRANA ACRÍLICA, 3 DEMÃOS. AF_09/2023</t>
  </si>
  <si>
    <t xml:space="preserve"> 98555 </t>
  </si>
  <si>
    <t>IMPERMEABILIZAÇÃO DE SUPERFÍCIE COM MANTA ASFÁLTICA, DUAS CAMADAS, INCLUSIVE APLICAÇÃO DE PRIMER ASFÁLTICO, E=3MM E E=4MM. AF_09/2023</t>
  </si>
  <si>
    <t xml:space="preserve"> 98547 </t>
  </si>
  <si>
    <t>IMPERMEABILIZAÇÃO DE SUPERFÍCIE COM MEMBRANA À BASE DE RESINA ACRÍLICA, 3 DEMÃOS. AF_09/2023</t>
  </si>
  <si>
    <t xml:space="preserve"> 98554 </t>
  </si>
  <si>
    <t xml:space="preserve"> 9.1 </t>
  </si>
  <si>
    <t>Telhamento com telha em aço galvalume, simples, trapezoidal, pré-pintada, TP40 - 0,65mm, Kingspan- Isoeste ou similar</t>
  </si>
  <si>
    <t>KG</t>
  </si>
  <si>
    <t>Chapim de concreto pré-moldado</t>
  </si>
  <si>
    <t xml:space="preserve"> 8637 </t>
  </si>
  <si>
    <t>TELHAMENTO COM TELHA ONDULADA DE FIBROCIMENTO E = 6 MM, COM RECOBRIMENTO LATERAL DE 1 1/4 DE ONDA PARA TELHADO COM INCLINAÇÃO MÁXIMA DE 10°, COM ATÉ 2 ÁGUAS, INCLUSO IÇAMENTO. AF_07/2019</t>
  </si>
  <si>
    <t xml:space="preserve"> 94210 </t>
  </si>
  <si>
    <t>CALHA DE BEIRAL, SEMICIRCULAR DE PVC, DIAMETRO 125 MM, INCLUINDO CABECEIRAS, EMENDAS, BOCAIS, SUPORTES E VEDAÇÕES, EXCLUINDO CONDUTORES, INCLUSO TRANSPORTE VERTICAL. AF_07/2019</t>
  </si>
  <si>
    <t xml:space="preserve"> 100434 </t>
  </si>
  <si>
    <t>CHAPIM (RUFO CAPA) EM AÇO GALVANIZADO, CORTE 33. AF_11/2020</t>
  </si>
  <si>
    <t xml:space="preserve"> 101979 </t>
  </si>
  <si>
    <t>CALHA EM CHAPA DE AÇO GALVANIZADO NÚMERO 24, DESENVOLVIMENTO DE 100 CM, INCLUSO TRANSPORTE VERTICAL. AF_07/2019</t>
  </si>
  <si>
    <t xml:space="preserve"> 94229 </t>
  </si>
  <si>
    <t>CUMEEIRA E ESPIGÃO PARA TELHA DE CONCRETO EMBOÇADA COM ARGAMASSA TRAÇO 1:2:9 (CIMENTO, CAL E AREIA), PARA TELHADOS COM MAIS DE 2 ÁGUAS, INCLUSO TRANSPORTE VERTICAL. AF_07/2019</t>
  </si>
  <si>
    <t xml:space="preserve"> 94220 </t>
  </si>
  <si>
    <t>FORRO EM RÉGUAS DE PVC, FRISADO, PARA AMBIENTES COMERCIAIS, INCLUSIVE ESTRUTURA BIDIRECIONAL DE FIXAÇÃO. AF_08/2023_PS</t>
  </si>
  <si>
    <t xml:space="preserve"> 96116 </t>
  </si>
  <si>
    <t>TRAMA DE AÇO COMPOSTA POR RIPAS E CAIBROS PARA TELHADOS DE ATÉ 2 ÁGUAS PARA TELHA CERÂMICA CAPA-CANAL, INCLUSO TRANSPORTE VERTICAL. AF_07/2019</t>
  </si>
  <si>
    <t>TRAMA DE MADEIRA COMPOSTA POR RIPAS, CAIBROS E TERÇAS PARA TELHADOS DE ATÉ 2 ÁGUAS PARA TELHA CERÂMICA CAPA-CANAL, INCLUSO TRANSPORTE VERTICAL. AF_07/2019</t>
  </si>
  <si>
    <t xml:space="preserve"> 92541 </t>
  </si>
  <si>
    <t>TELHAMENTO COM TELHA CERÂMICA CAPA-CANAL, TIPO COLONIAL, COM MAIS DE 2 ÁGUAS, INCLUSO TRANSPORTE VERTICAL. AF_07/2019</t>
  </si>
  <si>
    <t xml:space="preserve"> 94204 </t>
  </si>
  <si>
    <t xml:space="preserve"> 8.1 </t>
  </si>
  <si>
    <t>REVESTIMENTO CERÂMICO PARA PAREDES INTERNAS COM PLACAS TIPO ESMALTADA DE DIMENSÕES 20X20 CM APLICADAS EM DIAGONAL, A MEIA ALTURA DAS PAREDES. AF_02/2023_PE</t>
  </si>
  <si>
    <t xml:space="preserve"> 104614 </t>
  </si>
  <si>
    <t>RODAPÉ CERÂMICO DE 7CM DE ALTURA COM PLACAS TIPO ESMALTADA DE DIMENSÕES 35X35CM. AF_02/2023</t>
  </si>
  <si>
    <t xml:space="preserve"> 88648 </t>
  </si>
  <si>
    <t>REVESTIMENTO CERÂMICO PARA PAREDES EXTERNAS EM PASTILHAS DE PORCELANA 5 X 5 CM (PLACAS DE 30 X 30 CM), ALINHADAS A PRUMO. AF_02/2023</t>
  </si>
  <si>
    <t>REVESTIMENTO CERÂMICO PARA PAREDES INTERNAS COM PLACAS TIPO ESMALTADA DE DIMENSÕES 25X35 CM APLICADAS NA ALTURA INTEIRA DAS PAREDES. AF_02/2023_PE</t>
  </si>
  <si>
    <t xml:space="preserve"> 87269 </t>
  </si>
  <si>
    <t>EMBOÇO OU MASSA ÚNICA EM ARGAMASSA TRAÇO 1:2:8, PREPARO MECÂNICA COM BETONEIRA 400 L, APLICADA MANUALMENTE EM PANOS DE FACHADA COM PRESENÇA DE VÃOS, ESPESSURA DE 25 MM, ACESSO POR ANDAIME. AF_08/2022</t>
  </si>
  <si>
    <t xml:space="preserve"> 104217 </t>
  </si>
  <si>
    <t>CHAPISCO APLICADO EM ALVENARIA (SEM PRESENÇA DE VÃOS) E ESTRUTURAS DE CONCRETO DE FACHADA, COM COLHER DE PEDREIRO. ARGAMASSA TRAÇO 1:3 COM PREPARO EM BETONEIRA 400L. AF_10/2022</t>
  </si>
  <si>
    <t xml:space="preserve"> 87894 </t>
  </si>
  <si>
    <t>DIVISORIA SANITÁRIA, TIPO CABINE, EM GRANITO CINZA POLIDO, ESP = 3CM, ASSENTADO COM ARGAMASSA COLANTE AC III-E, EXCLUSIVE FERRAGENS. AF_01/2021</t>
  </si>
  <si>
    <t xml:space="preserve"> 102253 </t>
  </si>
  <si>
    <t>ALVENARIA DE VEDAÇÃO COM ELEMENTO VAZADO DE CONCRETO (COBOGÓ) DE 7X50X50CM E ARGAMASSA DE ASSENTAMENTO COM PREPARO EM BETONEIRA. AF_05/2020</t>
  </si>
  <si>
    <t xml:space="preserve"> 101161 </t>
  </si>
  <si>
    <t>ALVENARIA DE VEDAÇÃO DE BLOCOS CERÂMICOS FURADOS NA HORIZONTAL DE 9X14X19 CM (ESPESSURA 9 CM) E ARGAMASSA DE ASSENTAMENTO COM PREPARO EM BETONEIRA. AF_12/2021</t>
  </si>
  <si>
    <t xml:space="preserve"> 103332 </t>
  </si>
  <si>
    <t xml:space="preserve"> 7.1 </t>
  </si>
  <si>
    <t>RAMPA DE ACESSIBILIDADE EM CONCRETO MOLDADO IN LOCO, EM CALÇADA NOVA COM LARGURA MAIOR OU IGUAL À 3,00 M, FCK 25MPA, COM PISO PODOTÁTIL. AF_03/2024</t>
  </si>
  <si>
    <t xml:space="preserve"> 105002 </t>
  </si>
  <si>
    <t>REVESTIMENTO CERÂMICO PARA PISO COM PLACAS TIPO PORCELANATO DE DIMENSÕES 60X60 CM APLICADA EM AMBIENTES DE ÁREA ENTRE 5 M² E 10 M². AF_02/2023_PE</t>
  </si>
  <si>
    <t>PISO PODOTÁTIL DE ALERTA OU DIRECIONAL, DE BORRACHA, ASSENTADO SOBRE ARGAMASSA. AF_05/2020</t>
  </si>
  <si>
    <t xml:space="preserve"> 101094 </t>
  </si>
  <si>
    <t>EXECUÇÃO DE SARJETA DE CONCRETO USINADO, MOLDADA IN LOCO EM TRECHO CURVO, 30 CM BASE X 15 CM ALTURA. AF_01/2024</t>
  </si>
  <si>
    <t xml:space="preserve"> 94282 </t>
  </si>
  <si>
    <t>ASSENTAMENTO DE GUIA (MEIO-FIO) EM TRECHO RETO, CONFECCIONADA EM CONCRETO PRÉ-FABRICADO, DIMENSÕES 100X15X13X30 CM (COMPRIMENTO X BASE INFERIOR X BASE SUPERIOR X ALTURA). AF_01/2024</t>
  </si>
  <si>
    <t xml:space="preserve"> 94273 </t>
  </si>
  <si>
    <t>EXECUÇÃO DE PAVIMENTO EM PISO INTERTRAVADO, COM BLOCO RETANGULAR COR NATURAL DE 20 X 10 CM, ESPESSURA 8 CM. AF_10/2022</t>
  </si>
  <si>
    <t xml:space="preserve"> 92398 </t>
  </si>
  <si>
    <t>REVESTIMENTO CERÂMICO PARA PISO COM PLACAS TIPO ESMALTADA DE DIMENSÕES 45X45 CM APLICADA EM AMBIENTES DE ÁREA MENOR QUE 5 M2. AF_02/2023_PE</t>
  </si>
  <si>
    <t xml:space="preserve"> 87249 </t>
  </si>
  <si>
    <t>PISO EM GRANILITE, MARMORITE OU GRANITINA EM AMBIENTES INTERNOS, COM ESPESSURA DE 8 MM, INCLUSO MISTURA EM BETONEIRA, COLOCAÇÃO DAS JUNTAS, APLICAÇÃO DO PISO, 4 POLIMENTOS COM POLITRIZ, ESTUCAMENTO, SELADOR E CERA. AF_06/2022</t>
  </si>
  <si>
    <t xml:space="preserve"> 104162 </t>
  </si>
  <si>
    <t>PISO CIMENTADO, TRAÇO 1:3 (CIMENTO E AREIA), ACABAMENTO LISO, ESPESSURA 4,0 CM, PREPARO MECÂNICO DA ARGAMASSA. AF_09/2020</t>
  </si>
  <si>
    <t xml:space="preserve"> 101749 </t>
  </si>
  <si>
    <t>EXECUÇÃO DE PASSEIO (CALÇADA) OU PISO DE CONCRETO COM CONCRETO MOLDADO IN LOCO, FEITO EM OBRA, ACABAMENTO CONVENCIONAL, ESPESSURA 8 CM, ARMADO. AF_08/2022</t>
  </si>
  <si>
    <t xml:space="preserve"> 94994 </t>
  </si>
  <si>
    <t>CONCRETO MAGRO PARA LASTRO, TRAÇO 1:4,5:4,5 (EM MASSA SECA DE CIMENTO/ AREIA MÉDIA/ BRITA 1) - PREPARO MECÂNICO COM BETONEIRA 400 L. AF_05/2021</t>
  </si>
  <si>
    <t xml:space="preserve"> 94962 </t>
  </si>
  <si>
    <t xml:space="preserve"> 6.1 </t>
  </si>
  <si>
    <t>CONTRAVERGA MOLDADA IN LOCO EM CONCRETO, ESPESSURA DE *15* CM. AF_03/2024</t>
  </si>
  <si>
    <t xml:space="preserve"> 105029 </t>
  </si>
  <si>
    <t>VERGA MOLDADA IN LOCO EM CONCRETO, ESPESSURA DE *15* CM. AF_03/2024</t>
  </si>
  <si>
    <t xml:space="preserve"> 105023 </t>
  </si>
  <si>
    <t>Laje pré-fabricada treliçada para piso ou cobertura, intereixo 38cm, h=12cm, el. enchimento em bloco cerâmico h=8cm, inclusive escoramento em madeira e capeamento 4cm.</t>
  </si>
  <si>
    <t xml:space="preserve"> 4254 </t>
  </si>
  <si>
    <t>CONCRETAGEM DE PILARES, FCK = 25 MPA, COM USO DE BALDES - LANÇAMENTO, ADENSAMENTO E ACABAMENTO. AF_02/2022</t>
  </si>
  <si>
    <t xml:space="preserve"> 103669 </t>
  </si>
  <si>
    <t>CONCRETAGEM DE BLOCO DE COROAMENTO OU VIGA BALDRAME, FCK 30 MPA, COM USO DE JERICA - LANÇAMENTO, ADENSAMENTO E ACABAMENTO. AF_01/2024</t>
  </si>
  <si>
    <t xml:space="preserve"> 96555 </t>
  </si>
  <si>
    <t>ARMAÇÃO DE PILAR OU VIGA DE ESTRUTURA CONVENCIONAL DE CONCRETO ARMADO UTILIZANDO AÇO CA-50 DE 10,0 MM - MONTAGEM. AF_06/2022</t>
  </si>
  <si>
    <t xml:space="preserve"> 92762 </t>
  </si>
  <si>
    <t>ARMAÇÃO DE BLOCO, SAPATA ISOLADA, VIGA BALDRAME E SAPATA CORRIDA UTILIZANDO AÇO CA-50 DE 12,5 MM - MONTAGEM. AF_01/2024</t>
  </si>
  <si>
    <t xml:space="preserve"> 104920 </t>
  </si>
  <si>
    <t>FABRICAÇÃO, MONTAGEM E DESMONTAGEM DE FÔRMA PARA SAPATA, EM MADEIRA SERRADA, E=25 MM, 2 UTILIZAÇÕES. AF_01/2024</t>
  </si>
  <si>
    <t xml:space="preserve"> 96532 </t>
  </si>
  <si>
    <t>MONTAGEM E DESMONTAGEM DE FÔRMA DE VIGA, ESCORAMENTO COM GARFO DE MADEIRA, PÉ-DIREITO SIMPLES, EM CHAPA DE MADEIRA RESINADA, 2 UTILIZAÇÕES. AF_09/2020</t>
  </si>
  <si>
    <t>FABRICAÇÃO DE FÔRMA PARA PILARES E ESTRUTURAS SIMILARES, EM CHAPA DE MADEIRA COMPENSADA RESINADA, E = 17 MM. AF_09/2020</t>
  </si>
  <si>
    <t xml:space="preserve"> 92263 </t>
  </si>
  <si>
    <t>FABRICAÇÃO, MONTAGEM E DESMONTAGEM DE FÔRMA PARA VIGA BALDRAME, EM MADEIRA SERRADA, E=25 MM, 1 UTILIZAÇÃO. AF_01/2024</t>
  </si>
  <si>
    <t xml:space="preserve"> 96530 </t>
  </si>
  <si>
    <t>CONCRETO MAGRO PARA LASTRO, TRAÇO 1:4,5:4,5 (EM MASSA SECA DE CIMENTO/ AREIA MÉDIA/ SEIXO ROLADO) - PREPARO MECÂNICO COM BETONEIRA 400 L. AF_05/2021</t>
  </si>
  <si>
    <t xml:space="preserve"> 102473 </t>
  </si>
  <si>
    <t xml:space="preserve"> 5.1 </t>
  </si>
  <si>
    <t>M3XKM</t>
  </si>
  <si>
    <t>TRANSPORTE COM CAMINHÃO BASCULANTE DE 10 M³, EM VIA URBANA EM REVESTIMENTO PRIMÁRIO (UNIDADE: M3XKM). AF_07/2020</t>
  </si>
  <si>
    <t xml:space="preserve"> 93589 </t>
  </si>
  <si>
    <t>CARGA, MANOBRA E DESCARGA DE SOLOS E MATERIAIS GRANULARES EM CAMINHÃO BASCULANTE 10 M³ - CARGA COM PÁ CARREGADEIRA (CAÇAMBA DE 1,7 A 2,8 M³ / 128 HP) E DESCARGA LIVRE (UNIDADE: M3). AF_07/2020</t>
  </si>
  <si>
    <t xml:space="preserve"> 100974 </t>
  </si>
  <si>
    <t>EXECUÇÃO E COMPACTAÇÃO DE CAMADA FINAL DE ATERRO (100% DE ENERGIA DO PROCTOR NORMAL) COM SOLO PREDOMINANTEMENTE ARENOSO, EM CAMADAS COM ESPESSURA DE 10 CM - EXCLUSIVE ESCAVAÇÃO, CARGA E TRANSPORTE E SOLO. AF_09/2024</t>
  </si>
  <si>
    <t xml:space="preserve"> 105562 </t>
  </si>
  <si>
    <t>ATERRO MECANIZADO DE VALA COM ESCAVADEIRA HIDRÁULICA (CAPACIDADE DA CAÇAMBA: 0,8 M³/POTÊNCIA: 111 HP), LARGURA ATÉ 2,5 M, PROFUNDIDADE ATÉ 1,5 M, COM AREIA PARA ATERRO. AF_08/2023</t>
  </si>
  <si>
    <t xml:space="preserve"> 94327 </t>
  </si>
  <si>
    <t>ATERRO MANUAL DE VALAS COM SOLO ARGILO-ARENOSO. AF_08/2023</t>
  </si>
  <si>
    <t xml:space="preserve"> 94319 </t>
  </si>
  <si>
    <t>REATERRO MANUAL DE VALAS, COM PLACA VIBRATÓRIA. AF_08/2023</t>
  </si>
  <si>
    <t xml:space="preserve"> 104737 </t>
  </si>
  <si>
    <t>ESCAVAÇÃO MANUAL DE VALA. AF_09/2024</t>
  </si>
  <si>
    <t xml:space="preserve"> 93358 </t>
  </si>
  <si>
    <t xml:space="preserve"> 4.1 </t>
  </si>
  <si>
    <t>Remoção de vidro temperado</t>
  </si>
  <si>
    <t xml:space="preserve"> 4715 </t>
  </si>
  <si>
    <t>Remoção de bancada de granito (ou marmore)</t>
  </si>
  <si>
    <t xml:space="preserve"> 8387 </t>
  </si>
  <si>
    <t>REMOÇÃO DE METAIS SANITÁRIOS, DE FORMA MANUAL, SEM REAPROVEITAMENTO. AF_09/2023</t>
  </si>
  <si>
    <t xml:space="preserve"> 97666 </t>
  </si>
  <si>
    <t>REMOÇÃO DE LOUÇAS, DE FORMA MANUAL, SEM REAPROVEITAMENTO. AF_09/2023</t>
  </si>
  <si>
    <t xml:space="preserve"> 97663 </t>
  </si>
  <si>
    <t>REMOÇÃO DE ACESSÓRIOS, DE FORMA MANUAL, SEM REAPROVEITAMENTO. AF_09/2023</t>
  </si>
  <si>
    <t xml:space="preserve"> 97664 </t>
  </si>
  <si>
    <t xml:space="preserve"> 3.6.1 </t>
  </si>
  <si>
    <t>RETIRADA DE LOUÇAS, METAIS, ACESSÓRIOS E BANCADAS</t>
  </si>
  <si>
    <t xml:space="preserve"> 3.6 </t>
  </si>
  <si>
    <t>REMOÇÃO DE TUBULAÇÕES (TUBOS E CONEXÕES) DE ÁGUA FRIA, DE FORMA MANUAL, SEM REAPROVEITAMENTO. AF_09/2023</t>
  </si>
  <si>
    <t xml:space="preserve"> 97662 </t>
  </si>
  <si>
    <t>REMOÇÃO DE INTERRUPTORES/TOMADAS ELÉTRICAS, DE FORMA MANUAL, SEM REAPROVEITAMENTO. AF_09/2023</t>
  </si>
  <si>
    <t xml:space="preserve"> 97660 </t>
  </si>
  <si>
    <t>REMOÇÃO DE LUMINÁRIAS, DE FORMA MANUAL, SEM REAPROVEITAMENTO. AF_09/2023</t>
  </si>
  <si>
    <t xml:space="preserve"> 97665 </t>
  </si>
  <si>
    <t>REMOÇÃO DE CABOS ELÉTRICOS, COM SEÇÃO MAIOR QUE 2,5 MM² E MENOR QUE 10 MM², DE FORMA MANUAL, SEM REAPROVEITAMENTO. AF_09/2023</t>
  </si>
  <si>
    <t xml:space="preserve"> 104793 </t>
  </si>
  <si>
    <t xml:space="preserve"> 3.5.1 </t>
  </si>
  <si>
    <t>REMOÇÃO INSTALAÇÕES</t>
  </si>
  <si>
    <t xml:space="preserve"> 3.5 </t>
  </si>
  <si>
    <t>REMOÇÃO DE TELHAS DE FIBROCIMENTO METÁLICA E CERÂMICA, DE FORMA MANUAL, SEM REAPROVEITAMENTO. AF_09/2023</t>
  </si>
  <si>
    <t xml:space="preserve"> 97647 </t>
  </si>
  <si>
    <t>REMOÇÃO DE FORRO DE GESSO, DE FORMA MANUAL, SEM REAPROVEITAMENTO. AF_09/2023</t>
  </si>
  <si>
    <t xml:space="preserve"> 97641 </t>
  </si>
  <si>
    <t>REMOÇÃO DE FORROS DE DRYWALL, PVC E FIBROMINERAL, DE FORMA MANUAL, SEM REAPROVEITAMENTO. AF_09/2023</t>
  </si>
  <si>
    <t xml:space="preserve"> 97640 </t>
  </si>
  <si>
    <t>REMOÇÃO DE TRAMA DE MADEIRA PARA COBERTURA, DE FORMA MANUAL, SEM REAPROVEITAMENTO. AF_09/2023</t>
  </si>
  <si>
    <t xml:space="preserve"> 97650 </t>
  </si>
  <si>
    <t xml:space="preserve"> 3.4.1 </t>
  </si>
  <si>
    <t>REVISÃO E RECUPERAÇÃO COBERTURA</t>
  </si>
  <si>
    <t xml:space="preserve"> 3.4 </t>
  </si>
  <si>
    <t>REMOÇÃO DE JANELAS, DE FORMA MANUAL, SEM REAPROVEITAMENTO. AF_09/2023</t>
  </si>
  <si>
    <t xml:space="preserve"> 97645 </t>
  </si>
  <si>
    <t xml:space="preserve"> 3.3.2 </t>
  </si>
  <si>
    <t>REMOÇÃO DE PORTAS, DE FORMA MANUAL, SEM REAPROVEITAMENTO. AF_09/2023</t>
  </si>
  <si>
    <t xml:space="preserve"> 97644 </t>
  </si>
  <si>
    <t xml:space="preserve"> 3.3.1 </t>
  </si>
  <si>
    <t>RETIRADA DE ESQUADRIAS</t>
  </si>
  <si>
    <t xml:space="preserve"> 3.3 </t>
  </si>
  <si>
    <t>DEMOLIÇÃO DE REVESTIMENTO CERÂMICO, DE FORMA MANUAL, SEM REAPROVEITAMENTO. AF_09/2023</t>
  </si>
  <si>
    <t xml:space="preserve"> 97633 </t>
  </si>
  <si>
    <t xml:space="preserve"> 3.2.3 </t>
  </si>
  <si>
    <t>DEMOLIÇÃO DE ARGAMASSAS, DE FORMA MANUAL, SEM REAPROVEITAMENTO. AF_09/2023</t>
  </si>
  <si>
    <t xml:space="preserve"> 97631 </t>
  </si>
  <si>
    <t xml:space="preserve"> 3.2.2 </t>
  </si>
  <si>
    <t>DEMOLIÇÃO DE ALVENARIA DE BLOCO FURADO, DE FORMA MANUAL, SEM REAPROVEITAMENTO. AF_09/2023</t>
  </si>
  <si>
    <t xml:space="preserve"> 97622 </t>
  </si>
  <si>
    <t xml:space="preserve"> 3.2.1 </t>
  </si>
  <si>
    <t>DEMOLIÇÃO ALVENARIA E REVESTIMENTO</t>
  </si>
  <si>
    <t xml:space="preserve"> 3.2 </t>
  </si>
  <si>
    <t>DEMOLIÇÃO DE PILARES E VIGAS EM CONCRETO ARMADO, DE FORMA MANUAL, SEM REAPROVEITAMENTO. AF_09/2023</t>
  </si>
  <si>
    <t xml:space="preserve"> 97626 </t>
  </si>
  <si>
    <t xml:space="preserve"> 3.1.3 </t>
  </si>
  <si>
    <t>DEMOLIÇÃO DE LAJES, EM CONCRETO ARMADO, DE FORMA MANUAL, SEM REAPROVEITAMENTO. AF_09/2023</t>
  </si>
  <si>
    <t xml:space="preserve"> 97628 </t>
  </si>
  <si>
    <t xml:space="preserve"> 3.1.2 </t>
  </si>
  <si>
    <t>DEMOLIÇÃO DE PISO DE CONCRETO SIMPLES, DE FORMA MANUAL, SEM REAPROVEITAMENTO. AF_09/2023</t>
  </si>
  <si>
    <t xml:space="preserve"> 104789 </t>
  </si>
  <si>
    <t xml:space="preserve"> 3.1.1 </t>
  </si>
  <si>
    <t>DEMOLIÇÕES ESTRUTURAS DE CONCRETO</t>
  </si>
  <si>
    <t xml:space="preserve"> 3.1 </t>
  </si>
  <si>
    <t>TAPUME COM TELHA METÁLICA. AF_03/2024</t>
  </si>
  <si>
    <t xml:space="preserve"> 98459 </t>
  </si>
  <si>
    <t>FORNECIMENTO E INSTALAÇÃO DE PLACA DE OBRA COM CHAPA GALVANIZADA E ESTRUTURA DE MADEIRA. AF_03/2022_PS</t>
  </si>
  <si>
    <t xml:space="preserve"> 103689 </t>
  </si>
  <si>
    <t xml:space="preserve"> 2.1 </t>
  </si>
  <si>
    <t>H</t>
  </si>
  <si>
    <t>ENGENHEIRO CIVIL DE OBRA JUNIOR COM ENCARGOS COMPLEMENTARES</t>
  </si>
  <si>
    <t xml:space="preserve"> 90777 </t>
  </si>
  <si>
    <t xml:space="preserve"> 1.2 </t>
  </si>
  <si>
    <t>ENCARREGADO GERAL COM ENCARGOS COMPLEMENTARES</t>
  </si>
  <si>
    <t xml:space="preserve"> 90776 </t>
  </si>
  <si>
    <t xml:space="preserve"> 1.1 </t>
  </si>
  <si>
    <t>Valor Unit com BDI</t>
  </si>
  <si>
    <t>Valor Unit</t>
  </si>
  <si>
    <t>Und</t>
  </si>
  <si>
    <t>Banco</t>
  </si>
  <si>
    <t>Código</t>
  </si>
  <si>
    <t>Orçamento Sintético</t>
  </si>
  <si>
    <t>OBJETO : ATA DE REGISTRO DE PREÇO PARA SERVIÇOS DE REFORMA E AMPLIAÇÃO PREDIAL SOB DEMANDA EM VIANA-MA</t>
  </si>
  <si>
    <t>SERVENTE COM ENCARGOS COMPLEMENTARES</t>
  </si>
  <si>
    <t>MONTADOR DE ESTRUTURA METÁLICA COM ENCARGOS COMPLEMENTARES</t>
  </si>
  <si>
    <t>L</t>
  </si>
  <si>
    <t>Material</t>
  </si>
  <si>
    <t>Vassoura piaçava</t>
  </si>
  <si>
    <t>cj</t>
  </si>
  <si>
    <t>Mão de Obra</t>
  </si>
  <si>
    <t>kg</t>
  </si>
  <si>
    <t>Sabão em pó</t>
  </si>
  <si>
    <t>CHP</t>
  </si>
  <si>
    <t>l</t>
  </si>
  <si>
    <t>Verniz poliuretano</t>
  </si>
  <si>
    <t>Prego de aco polido com cabeca 16 x 24 (2 1/4 x 12)</t>
  </si>
  <si>
    <t>Moldura de madeira 10 x 1.5 cm</t>
  </si>
  <si>
    <t>Compensado resinado 20mm - Madeirit ou similar</t>
  </si>
  <si>
    <t>Cola a base de resina sintetica para chapa de laminado melaminico e outros</t>
  </si>
  <si>
    <t>Lixa em folha para parede ou madeira, numero 120, cor vermelha</t>
  </si>
  <si>
    <t>PEDRA BRITADA N. 1 (9,5 A 19 MM) POSTO PEDREIRA/FORNECEDOR, SEM FRETE</t>
  </si>
  <si>
    <t>LIXEIRA DUPLA, COM CAPACIDADE VOLUMETRICA DE 60L*, FABRICADA EM TUBO DE ACO CARBONO, CESTOS EM CHAPA DE ACO E PINTURA NO PROCESSO ELETROSTATICO - PARA ACADEMIA AO AR LIVRE / ACADEMIA DA TERCEIRA IDADE - ATI</t>
  </si>
  <si>
    <t>MARTELETE OU ROMPEDOR PNEUMÁTICO MANUAL, 28 KG, COM SILENCIADOR - CHP DIURNO. AF_07/2016</t>
  </si>
  <si>
    <t>PEDREIRO COM ENCARGOS COMPLEMENTARES</t>
  </si>
  <si>
    <t>ARGAMASSA TRAÇO 1:3 (EM VOLUME DE CIMENTO E AREIA MÉDIA ÚMIDA) PARA CONTRAPISO, PREPARO MECÂNICO COM BETONEIRA 400 L. AF_08/2019</t>
  </si>
  <si>
    <t>CHI</t>
  </si>
  <si>
    <t>MARTELETE OU ROMPEDOR PNEUMÁTICO MANUAL, 28 KG, COM SILENCIADOR - CHI DIURNO. AF_07/2016</t>
  </si>
  <si>
    <t>CONCRETO FCK = 15MPA, TRAÇO 1:3,4:3,4 (EM MASSA SECA DE CIMENTO/ AREIA MÉDIA/ SEIXO ROLADO) - PREPARO MANUAL. AF_05/2021</t>
  </si>
  <si>
    <t>Concreto simples usinado fck=30mpa, bombeado, lançado e adensado em superestrutura</t>
  </si>
  <si>
    <t>Escavação manual de vala ou cava em material de 1ª categoria, profundidade até 1,50m</t>
  </si>
  <si>
    <t>Eletrodo revestido aws - e7018, diametro igual a 4,00 mm</t>
  </si>
  <si>
    <t>Madeira mista serrada (barrote) 6 x 6cm - 0,0036 m3/m (angelim, louro)</t>
  </si>
  <si>
    <t>Fita veda rosca 18mm</t>
  </si>
  <si>
    <t>Concreto simples usinado fck=21mpa, bombeado, lançado e adensado em superestrutura</t>
  </si>
  <si>
    <t>Forma plana para fundações, em compensado resinado 12mm, 02 usos</t>
  </si>
  <si>
    <t>Aço CA - 50 Ø 6,3 a 12,5mm, inclusive corte, dobragem, montagem e colocacao de ferragens nas formas, para superestruturas e fundações - R1</t>
  </si>
  <si>
    <t>MUDA DE ARVORE ORNAMENTAL, OITI/AROEIRA SALSA/ANGICO/IPE/JACARANDA OU EQUIVALENTE DA REGIAO, H= *1* M</t>
  </si>
  <si>
    <t>JARDINEIRO COM ENCARGOS COMPLEMENTARES</t>
  </si>
  <si>
    <t>Revestimento filtro pvc geomecânico reforçado dn 200mm</t>
  </si>
  <si>
    <t>Aditivo acelerador de pega e endurecimento para argamassas e concretos, liquido e isento de cloretos</t>
  </si>
  <si>
    <t>Argamassa cimento e areia traço t-1 (1:3) - 1 saco cimento 50kg / 3 padiolas areia dim. 0.35 x 0.45 x 0.23 m - Confecção mecânica e transporte</t>
  </si>
  <si>
    <t>bg</t>
  </si>
  <si>
    <t>Chapa de laminado melaminico, liso brilhante, de 1,25 x 3,08 metros, espessura = 0,8 milimetros</t>
  </si>
  <si>
    <t>Letras aço escovado 40 x 40cm</t>
  </si>
  <si>
    <t>TUBO ACO GALVANIZADO COM COSTURA, CLASSE MEDIA, DN 2", E = *3,65* MM, PESO *5,10* KG/M (NBR 5580)</t>
  </si>
  <si>
    <t>TELA DE ARAME GALVANIZADA QUADRANGULAR / LOSANGULAR, FIO 2,77 MM (12 BWG), MALHA 5 X 5 CM, H = 2 M</t>
  </si>
  <si>
    <t>ARAME GALVANIZADO 12 BWG, D = 2,76 MM (0,048 KG/M) OU 14 BWG, D = 2,11 MM (0,026 KG/M)</t>
  </si>
  <si>
    <t>ELETRODO REVESTIDO AWS - E6013, DIAMETRO IGUAL A 2,50 MM</t>
  </si>
  <si>
    <t>TUBO ACO GALVANIZADO COM COSTURA, CLASSE MEDIA, DN 1.1/4", E = *3,25* MM, PESO *3,14* KG/M (NBR 5580)</t>
  </si>
  <si>
    <t>SERRALHEIRO COM ENCARGOS COMPLEMENTARES</t>
  </si>
  <si>
    <t>SARRAFO NAO APARELHADO *2,5 X 10* CM, EM MACARANDUBA/MASSARANDUBA, ANGELIM OU EQUIVALENTE DA REGIAO - BRUTA</t>
  </si>
  <si>
    <t>MOURAO DE CONCRETO RETO, SECAO QUADRADA *10 X 10* CM, H= *2,30* M</t>
  </si>
  <si>
    <t>SARRAFO NAO APARELHADO *2,5 X 7* CM, EM MACARANDUBA/MASSARANDUBA, ANGELIM, PEROBA-ROSA OU EQUIVALENTE DA REGIAO - BRUTA</t>
  </si>
  <si>
    <t>TELA DE ARAME GALVANIZADA REVESTIDA EM PVC, QUADRANGULAR / LOSANGULAR, FIO 2,11 MM (14 BWG), BITOLA FINAL = *2,8* MM, MALHA *8 X 8* CM, H = 2 M</t>
  </si>
  <si>
    <t>CONCRETO MAGRO PARA LASTRO, TRAÇO 1:4,5:4,5 (EM MASSA SECA DE CIMENTO/ AREIA MÉDIA/ BRITA 1) - PREPARO MANUAL. AF_05/2021</t>
  </si>
  <si>
    <t>Reboco especial de parede 2cm com argamassa traço t3 - 1:3 cimento / areia / vedacit</t>
  </si>
  <si>
    <t>Alvenaria bloco concreto vedação 9x19x39cm, e= 0,09m, com argamassa traço t5 - 1:2:8 (cimento/cal/areia), junta de 1,0cm - Rev.06</t>
  </si>
  <si>
    <t>Concreto simples usinado fck=15mpa, bombeado, lançado e adensado em superestrura</t>
  </si>
  <si>
    <t>Pintura de acabamento com aplicação de 02 demãos de tinta mineral em pó (Hidracor ou similar)</t>
  </si>
  <si>
    <t>Chapisco em parede com argamassa traço t1 - 1:3 (cimento / areia) - Revisado 08/2015</t>
  </si>
  <si>
    <t>Forma plana para estruturas, em compensado resinado de 12mm, 02 usos, inclusive escoramento - Rev 02_04/2022</t>
  </si>
  <si>
    <t>Placa para sinalização de "EXTINTOR em parede" pvc, dim.: 20 x 20 cm</t>
  </si>
  <si>
    <t>BUCHA DE NYLON, DIAMETRO DO FURO 8 MM, COMPRIMENTO 40 MM, COM PARAFUSO DE ROSCA SOBERBA, CABECA CHATA, FENDA SIMPLES, 4,8 X 50 MM</t>
  </si>
  <si>
    <t>EXTINTOR DE INCENDIO PORTATIL COM CARGA DE GAS CARBONICO CO2 DE 6 KG, CLASSE BC</t>
  </si>
  <si>
    <t>ENCANADOR OU BOMBEIRO HIDRÁULICO COM ENCARGOS COMPLEMENTARES</t>
  </si>
  <si>
    <t>AUXILIAR DE ENCANADOR OU BOMBEIRO HIDRÁULICO COM ENCARGOS COMPLEMENTARES</t>
  </si>
  <si>
    <t>BUCHA DE NYLON SEM ABA S10, COM PARAFUSO DE 6,10 X 65 MM EM ACO ZINCADO COM ROSCA SOBERBA, CABECA CHATA E FENDA PHILLIPS</t>
  </si>
  <si>
    <t>MASSA PLASTICA PARA MARMORE/GRANITO</t>
  </si>
  <si>
    <t>REJUNTE EPOXI, QUALQUER COR</t>
  </si>
  <si>
    <t>MARMORISTA/GRANITEIRO COM ENCARGOS COMPLEMENTARES</t>
  </si>
  <si>
    <t>BARRA DE APOIO RETA, EM ACO INOX POLIDO, COMPRIMENTO 80CM, DIAMETRO MINIMO 3 CM</t>
  </si>
  <si>
    <t>PARAFUSO NIQUELADO 3 1/2" COM ACABAMENTO CROMADO PARA FIXAR PECA SANITARIA, INCLUI PORCA CEGA, ARRUELA E BUCHA DE NYLON TAMANHO S-8</t>
  </si>
  <si>
    <t>BARRA DE APOIO EM "L", EM ACO INOX POLIDO 70 X 70 CM, DIAMETRO MINIMO 3 CM</t>
  </si>
  <si>
    <t>CUBA DE EMBUTIR RETANGULAR DE AÇO INOXIDÁVEL, 46 X 30 X 12 CM - FORNECIMENTO E INSTALAÇÃO. AF_01/2020</t>
  </si>
  <si>
    <t>SIFÃO DO TIPO GARRAFA EM METAL CROMADO 1 X 1.1/2" - FORNECIMENTO E INSTALAÇÃO. AF_01/2020</t>
  </si>
  <si>
    <t>VÁLVULA EM METAL CROMADO TIPO AMERICANA 3.1/2" X 1.1/2" PARA PIA - FORNECIMENTO E INSTALAÇÃO. AF_01/2020</t>
  </si>
  <si>
    <t>Braco ou haste com canopla plastica, 1/2 ", para chuveiro simples</t>
  </si>
  <si>
    <t>Ducha / chuveiro plastico simples, 5", branco, para acoplar em haste 1/2", agua fria</t>
  </si>
  <si>
    <t>FITA VEDA ROSCA, EM PTFE, ROLO DE 18 MM X 10 M (L X C)</t>
  </si>
  <si>
    <t>TORNEIRA METALICA CROMADA, RETA, DE PAREDE, PARA COZINHA, SEM BICO, SEM AREJADOR, PADRAO POPULAR, 1/2" OU 3/4"</t>
  </si>
  <si>
    <t>PEITORIL EM MARMORE, POLIDO, BRANCO COMUM, L= *15* CM, E= *2,0* CM, COM PINGADEIRA</t>
  </si>
  <si>
    <t>SERRA CIRCULAR DE BANCADA COM MOTOR ELÉTRICO POTÊNCIA DE 5HP, COM COIFA PARA DISCO 10" - CHP DIURNO. AF_08/2015</t>
  </si>
  <si>
    <t>ARGAMASSA TRAÇO 1:6 (EM VOLUME DE CIMENTO E AREIA MÉDIA ÚMIDA) COM ADIÇÃO DE PLASTIFICANTE PARA EMBOÇO/MASSA ÚNICA/ASSENTAMENTO DE ALVENARIA DE VEDAÇÃO, PREPARO MECÂNICO COM BETONEIRA 400 L. AF_08/2019</t>
  </si>
  <si>
    <t>SERRA CIRCULAR DE BANCADA COM MOTOR ELÉTRICO POTÊNCIA DE 5HP, COM COIFA PARA DISCO 10" - CHI DIURNO. AF_08/2015</t>
  </si>
  <si>
    <t>ENGATE / RABICHO FLEXIVEL INOX 1/2" X 40 CM</t>
  </si>
  <si>
    <t>Torneira metalica cromada para jardim / tanque, com bico plastico, cano longo, de parede, padrao popular / uso geral, 1/2" ou 3/4"</t>
  </si>
  <si>
    <t>ANEL DE VEDACAO, PVC FLEXIVEL, 100 MM, PARA SAIDA DE BACIA / VASO SANITARIO</t>
  </si>
  <si>
    <t>PARAFUSO NIQUELADO COM ACABAMENTO CROMADO PARA FIXAR PECA SANITARIA, INCLUI PORCA CEGA, ARRUELA E BUCHA DE NYLON TAMANHO S-10</t>
  </si>
  <si>
    <t>BACIA SANITARIA (VASO) INFANTIL, SIFONADO, DE LOUCA BRANCA, (SEM ASSENTO)</t>
  </si>
  <si>
    <t>VÁLVULA EM METAL CROMADO 1.1/2" X 1.1/2" PARA TANQUE OU LAVATÓRIO, COM OU SEM LADRÃO - FORNECIMENTO E INSTALAÇÃO. AF_01/2020</t>
  </si>
  <si>
    <t>CUBA DE EMBUTIR OVAL EM LOUÇA BRANCA, 35 X 50CM OU EQUIVALENTE - FORNECIMENTO E INSTALAÇÃO. AF_01/2020</t>
  </si>
  <si>
    <t>BANCO ARTICULADO PARA BANHO, EM ACO INOX POLIDO, 70* CM X 45* CM</t>
  </si>
  <si>
    <t>MICTORIO INDIVIDUAL, SIFONADO, DE LOUCA BRANCA, SEM COMPLEMENTOS</t>
  </si>
  <si>
    <t>VALVULA DE DESCARGA EM METAL CROMADO PARA MICTORIO COM ACIONAMENTO POR PRESSAO E FECHAMENTO AUTOMATICO</t>
  </si>
  <si>
    <t>CONJUNTO DE LIGACAO AJUSTAVEL, PARA VASO / BACIA SANITARIA, EM PLASTICO BRANCO, COM TUBO, CANOPLA E ESPUDE</t>
  </si>
  <si>
    <t>SABONETEIRA PLASTICA TIPO DISPENSER PARA SABONETE LIQUIDO COM RESERVATORIO 800 A 1500 ML</t>
  </si>
  <si>
    <t>PAPELEIRA DE PAREDE EM METAL CROMADO SEM TAMPA</t>
  </si>
  <si>
    <t>TORNEIRA METALICA CROMADA DE MESA PARA LAVATORIO, BICA ALTA, COM AREJADOR</t>
  </si>
  <si>
    <t>LAVATORIO DE LOUCA BRANCA, SUSPENSO (SEM COLUNA), DIMENSOES *40 X 30* CM</t>
  </si>
  <si>
    <t>LAVATORIO DE LOUCA BRANCA, COM COLUNA, DIMENSOES *54 X 44* CM (L X C)</t>
  </si>
  <si>
    <t>VASO SANITARIO SIFONADO CONVENCIONAL PARA PCD SEM FURO FRONTAL COM LOUÇA BRANCA SEM ASSENTO - FORNECIMENTO E INSTALAÇÃO. AF_01/2020</t>
  </si>
  <si>
    <t>VASO SANITÁRIO SIFONADO COM CAIXA ACOPLADA LOUÇA BRANCA - FORNECIMENTO E INSTALAÇÃO. AF_01/2020</t>
  </si>
  <si>
    <t>Tampo/bancada de granito cinza andorinha, e=2cm</t>
  </si>
  <si>
    <t>CHUMBADOR DE ACO GALVANIZADO, 1" X 600 MM, PARA POSTES DE ACO COM BASE, INCLUSO PORCA E ARRUELA</t>
  </si>
  <si>
    <t>POSTE CONICO CONTINUO EM ACO GALVANIZADO, CURVO, BRACO DUPLO, FLANGEADO, H = 9 M, DIAMETRO INFERIOR = *135* MM</t>
  </si>
  <si>
    <t>CABO DE COBRE NU 35 MM2 MEIO-DURO</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</si>
  <si>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</si>
  <si>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</si>
  <si>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ELETRICISTA COM ENCARGOS COMPLEMENTARES</t>
  </si>
  <si>
    <t>AUXILIAR DE ELETRICISTA COM ENCARGOS COMPLEMENTARES</t>
  </si>
  <si>
    <t>ELETRODUTO DE PVC RIGIDO SOLDAVEL, CLASSE B, DE 25 MM</t>
  </si>
  <si>
    <t>FIXAÇÃO DE TUBOS HORIZONTAIS DE PVC ÁGUA, PVC ESGOTO, PVC ÁGUA PLUVIAL, CPVC, PPR, COBRE OU AÇO, DIÂMETROS MENORES OU IGUAIS A 40 MM, COM ABRAÇADEIRA METÁLICA RÍGIDA TIPO U PERFIL 1 1/4", FIXADA EM PERFILADO EM LAJE. AF_09/2023_PS</t>
  </si>
  <si>
    <t>ELETRODUTO DE PVC RIGIDO SOLDAVEL, CLASSE B, DE 20 MM</t>
  </si>
  <si>
    <t>Parafuso metal 2 1/2" x 12 p/ bucha s-10</t>
  </si>
  <si>
    <t>ELETRODUTO/DUTO PEAD FLEXIVEL PAREDE SIMPLES, CORRUGACAO HELICOIDAL, COR PRETA, SEM ROSCA, DE 1 1/2", CRC 680 N, PARA CABEAMENTO SUBTERRANEO (NBR 15715)</t>
  </si>
  <si>
    <t>BLOCO DE VEDACAO DE CONCRETO, 9 X 19 X 39 CM (CLASSE C - NBR 6136)</t>
  </si>
  <si>
    <t>RETROESCAVADEIRA SOBRE RODAS COM CARREGADEIRA, TRAÇÃO 4X4, POTÊNCIA LÍQ. 88 HP, CAÇAMBA CARREG. CAP. MÍN. 1 M3, CAÇAMBA RETRO CAP. 0,26 M3, PESO OPERACIONAL MÍN. 6.674 KG, PROFUNDIDADE ESCAVAÇÃO MÁX. 4,37 M - CHP DIURNO. AF_06/2014</t>
  </si>
  <si>
    <t>ARGAMASSA TRAÇO 1:3 (EM VOLUME DE CIMENTO E AREIA MÉDIA ÚMIDA) COM ADIÇÃO DE IMPERMEABILIZANTE, PREPARO MECÂNICO COM BETONEIRA 400 L. AF_08/2019</t>
  </si>
  <si>
    <t>PREPARO DE FUNDO DE VALA COM LARGURA MENOR QUE 1,5 M, COM CAMADA DE BRITA, LANÇAMENTO MANUAL. AF_08/2020</t>
  </si>
  <si>
    <t>ARGAMASSA TRAÇO 1:4 (EM VOLUME DE CIMENTO E AREIA GROSSA ÚMIDA) PARA CHAPISCO CONVENCIONAL, PREPARO MECÂNICO COM BETONEIRA 400 L. AF_08/2019</t>
  </si>
  <si>
    <t>PEÇA RETANGULAR PRÉ-MOLDADA, VOLUME DE CONCRETO DE 30 A 100 LITROS, TAXA DE AÇO APROXIMADA DE 30KG/M³. AF_03/2024</t>
  </si>
  <si>
    <t>RETROESCAVADEIRA SOBRE RODAS COM CARREGADEIRA, TRAÇÃO 4X4, POTÊNCIA LÍQ. 88 HP, CAÇAMBA CARREG. CAP. MÍN. 1 M3, CAÇAMBA RETRO CAP. 0,26 M3, PESO OPERACIONAL MÍN. 6.674 KG, PROFUNDIDADE ESCAVAÇÃO MÁX. 4,37 M - CHI DIURNO. AF_06/2014</t>
  </si>
  <si>
    <t>HASTE DE ATERRAMENTO EM ACO COM 3,00 M DE COMPRIMENTO E DN = 5/8", REVESTIDA COM BAIXA CAMADA DE COBRE, SEM CONECTOR</t>
  </si>
  <si>
    <t>ELETRODUTO PVC FLEXIVEL CORRUGADO, REFORCADO, COR LARANJA, DE 32 MM, PARA LAJES E PISOS</t>
  </si>
  <si>
    <t>ELETRODUTO PVC FLEXIVEL CORRUGADO, REFORCADO, COR LARANJA, DE 25 MM, PARA LAJES E PISOS</t>
  </si>
  <si>
    <t>DISJUNTOR TERMOMAGNETICO PARA TRILHO DIN (IEC), MONOPOLAR, 40 - 50 A</t>
  </si>
  <si>
    <t>TERMINAL A COMPRESSAO EM COBRE ESTANHADO PARA CABO 10 MM2, 1 FURO E 1 COMPRESSAO, PARA PARAFUSO DE FIXACAO M6</t>
  </si>
  <si>
    <t>TERMINAL A COMPRESSAO EM COBRE ESTANHADO PARA CABO 2,5 MM2, 1 FURO E 1 COMPRESSAO, PARA PARAFUSO DE FIXACAO M5</t>
  </si>
  <si>
    <t>DISJUNTOR TERMOMAGNETICO PARA TRILHO DIN (IEC), BIPOLAR, 6 - 32 A</t>
  </si>
  <si>
    <t>TERMINAL A COMPRESSAO EM COBRE ESTANHADO PARA CABO 4 MM2, 1 FURO E 1 COMPRESSAO, PARA PARAFUSO DE FIXACAO M5</t>
  </si>
  <si>
    <t>DISJUNTOR TERMOMAGNETICO PARA TRILHO DIN (IEC), MONOPOLAR, 6 - 32 A</t>
  </si>
  <si>
    <t>FITA ISOLANTE ADESIVA ANTICHAMA, USO ATE 750 V, EM ROLO DE 19 MM X 5 M</t>
  </si>
  <si>
    <t>CABO DE COBRE, FLEXIVEL, CLASSE 4 OU 5, ISOLACAO EM PVC/A, ANTICHAMA BWF-B, 1 CONDUTOR, 450/750 V, SECAO NOMINAL 16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</si>
  <si>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</si>
  <si>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</si>
  <si>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</si>
  <si>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</si>
  <si>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LUMINARIA PAINEL PLAFON, DE EMBUTIR, SLIM, QUADRADA *30 X 30* CM, EM ALUMINIO ACABAMENTO BRANCO, COM ACRILICO, COM LAMPADAS LED 24W, BIVOLT</t>
  </si>
  <si>
    <t>LAMPADA LED 10 W BIVOLT BRANCA, FORMATO TRADICIONAL (BASE E27)</t>
  </si>
  <si>
    <t>SOQUETE DE BAQUELITE BASE E27, PARA LAMPADAS</t>
  </si>
  <si>
    <t>QUADRO DE DISTRIBUICAO COM BARRAMENTO TRIFASICO, DE EMBUTIR, EM CHAPA DE ACO GALVANIZADO, PARA 24 DISJUNTORES DIN, 100 A</t>
  </si>
  <si>
    <t>ARGAMASSA TRAÇO 1:1:6 (EM VOLUME DE CIMENTO, CAL E AREIA MÉDIA ÚMIDA) PARA EMBOÇO/MASSA ÚNICA/ASSENTAMENTO DE ALVENARIA DE VEDAÇÃO, PREPARO MANUAL. AF_08/2019</t>
  </si>
  <si>
    <t>CAIXA OCTOGONAL DE FUNDO MOVEL, EM PVC, DE 4" X 4", PARA ELETRODUTO FLEXIVEL CORRUGADO</t>
  </si>
  <si>
    <t>INTERRUPTOR PARALELO (1 MÓDULO), 10A/250V, SEM SUPORTE E SEM PLACA - FORNECIMENTO E INSTALAÇÃO. AF_03/2023</t>
  </si>
  <si>
    <t>SUPORTE PARAFUSADO COM PLACA DE ENCAIXE 4" X 2" MÉDIO (1,30 M DO PISO) PARA PONTO ELÉTRICO - FORNECIMENTO E INSTALAÇÃO. AF_03/2023</t>
  </si>
  <si>
    <t>INTERRUPTOR SIMPLES (1 MÓDULO), 10A/250V, SEM SUPORTE E SEM PLACA - FORNECIMENTO E INSTALAÇÃO. AF_03/2023</t>
  </si>
  <si>
    <t>TOMADA ALTA DE EMBUTIR (1 MÓDULO), 2P+T 10 A, SEM SUPORTE E SEM PLACA - FORNECIMENTO E INSTALAÇÃO. AF_03/2023</t>
  </si>
  <si>
    <t>TOMADA MÉDIA DE EMBUTIR (2 MÓDULOS), 2P+T 10 A, SEM SUPORTE E SEM PLACA - FORNECIMENTO E INSTALAÇÃO. AF_03/2023</t>
  </si>
  <si>
    <t>LUMINARIA DE EMERGENCIA 30 LEDS, POTENCIA 2 W, BATERIA DE LITIO, AUTONOMIA DE 6 HORAS</t>
  </si>
  <si>
    <t>Tabua *2,5 x 23* cm em pinus, mista ou equivalente da regiao - bruta</t>
  </si>
  <si>
    <t>Tubo pvc roscavel, 3/4", agua fria predial</t>
  </si>
  <si>
    <t>Adaptador pvc soldavel, com flange e anel de vedacao, 20 mm x 1/2", para caixa d'agua</t>
  </si>
  <si>
    <t>Tubo pvc, roscavel, 1/2", agua fria predial</t>
  </si>
  <si>
    <t>Registro gaveta bruto em latao forjado, bitola 3/4"</t>
  </si>
  <si>
    <t>Adaptador pvc soldavel, com flange e anel de vedacao, 25 mm x 3/4", para caixa d'agua</t>
  </si>
  <si>
    <t>CIMENTO PORTLAND COMPOSTO CP II-32</t>
  </si>
  <si>
    <t>AREIA MEDIA - POSTO JAZIDA/FORNECEDOR (RETIRADO NA JAZIDA, SEM TRANSPORTE)</t>
  </si>
  <si>
    <t>EXAMES - HORISTA (COLETADO CAIXA - ENCARGOS COMPLEMENTARES)</t>
  </si>
  <si>
    <t>SEGURO - HORISTA (COLETADO CAIXA - ENCARGOS COMPLEMENTARES)</t>
  </si>
  <si>
    <t>Automatico de boia superior / inferior, *15* a / 250 v</t>
  </si>
  <si>
    <t>Forma plana para estruturas, em compensado plastificado de 12mm, 02 usos, excclusive escoramento - Rev 01_05/2022</t>
  </si>
  <si>
    <t>Concreto simples usinado fck=30mpa, bombeado, lançado e adensado na infraestrutura</t>
  </si>
  <si>
    <t>Reaterro manual de valas com espalhamento e compactação utilizando compactador placa vibratória, sem controle do grau de compactação</t>
  </si>
  <si>
    <t>Escoramento em madeira p/ reservatórios elevados ou estruturas c/ forma vertical, 01 uso</t>
  </si>
  <si>
    <t>REGISTRO DE ESFERA PVC, COM BORBOLETA, COM ROSCA EXTERNA, DE 1/2"</t>
  </si>
  <si>
    <t>FITA VEDA ROSCA, EM PTFE, ROLO DE 18 MM X 50 M (L X C)</t>
  </si>
  <si>
    <t>REGISTRO PRESSAO COM ACABAMENTO E CANOPLA CROMADA, SIMPLES, BITOLA 3/4"</t>
  </si>
  <si>
    <t>REGISTRO PRESSAO BRUTO EM LATAO FORJADO, BITOLA 1/2"</t>
  </si>
  <si>
    <t>REGISTRO GAVETA COM ACABAMENTO E CANOPLA CROMADOS, SIMPLES, BITOLA 1"</t>
  </si>
  <si>
    <t>REGISTRO GAVETA COM ACABAMENTO E CANOPLA CROMADOS, SIMPLES, BITOLA 1/2"</t>
  </si>
  <si>
    <t>REGISTRO GAVETA COM ACABAMENTO E CANOPLA CROMADOS, SIMPLES, BITOLA 3/4"</t>
  </si>
  <si>
    <t>TORNEIRA DE BOIA CONVENCIONAL PARA CAIXA D'AGUA, AGUA FRIA, 3/4", COM HASTE E TORNEIRA METALICOS E BALAO PLASTICO</t>
  </si>
  <si>
    <t>Tubo pvc, roscavel, 1 1/2", agua fria predial</t>
  </si>
  <si>
    <t>Luva pvc, roscavel, 1", agua fria predial</t>
  </si>
  <si>
    <t>Tubo pvc, roscavel, 1", agua fria predial</t>
  </si>
  <si>
    <t>Adaptador pvc, roscavel, com flanges e anel de vedacao, 1", para caixa d'agua</t>
  </si>
  <si>
    <t>Luva pvc, roscavel, 3/4", agua fria predial</t>
  </si>
  <si>
    <t>Adaptador pvc, roscavel, com flanges e anel de vedacao, 3/4", para caixa d'agua</t>
  </si>
  <si>
    <t>Luva pvc, roscavel, 1 1/2", agua fria predial</t>
  </si>
  <si>
    <t>Adaptador pvc, roscavel, com flanges e anel de vedacao, 1 1/2", para caixa d'agua</t>
  </si>
  <si>
    <t>Joelho pvc, roscavel, 90 graus, 1", cor branca, para agua fria predial</t>
  </si>
  <si>
    <t>Caixa d'agua / reservatorio em poliester reforcado com fibra de vidro,1000 litros, com tampa</t>
  </si>
  <si>
    <t>Adaptador pvc soldavel, com flange e anel de vedacao, 40 mm x 1 1/4", para caixa d'agua</t>
  </si>
  <si>
    <t>Joelho pvc, soldavel, 90 graus, 25 mm, cor marrom, para agua fria predial</t>
  </si>
  <si>
    <t>Madeira massaranduba serrada (peça) 5cm x 14cm (0,007 m³/m)</t>
  </si>
  <si>
    <t>LIXA D'AGUA EM FOLHA, COR PRETA, GRAO 100</t>
  </si>
  <si>
    <t>TUBO PVC, SOLDAVEL, DE 40 MM, AGUA FRIA (NBR-5648)</t>
  </si>
  <si>
    <t>TUBO PVC, SOLDAVEL, DE 32 MM, AGUA FRIA (NBR-5648)</t>
  </si>
  <si>
    <t>TUBO PVC, SOLDAVEL, DE 25 MM, AGUA FRIA (NBR-5648)</t>
  </si>
  <si>
    <t>TUBO PVC, SOLDAVEL, DE 20 MM, AGUA FRIA (NBR-5648)</t>
  </si>
  <si>
    <t>Estopa</t>
  </si>
  <si>
    <t>Solucao limpadora pvc</t>
  </si>
  <si>
    <t>Adesivo pvc em frasco de 850 gramas</t>
  </si>
  <si>
    <t>RALO SIFONADO CILINDRICO, PVC, 100 X 40 MM, COM GRELHA REDONDA BRANCA</t>
  </si>
  <si>
    <t>ADESIVO PLASTICO PARA PVC, FRASCO COM *850* GR</t>
  </si>
  <si>
    <t>SOLUCAO PREPARADORA / LIMPADORA PARA PVC, FRASCO COM 1000 CM3</t>
  </si>
  <si>
    <t>TUBO PVC SERIE NORMAL, DN 40 MM, PARA ESGOTO PREDIAL (NBR 5688)</t>
  </si>
  <si>
    <t>TUBO PVC SERIE NORMAL, DN 50 MM, PARA ESGOTO PREDIAL (NBR 5688)</t>
  </si>
  <si>
    <t>TUBO PVC SERIE NORMAL, DN 75 MM, PARA ESGOTO PREDIAL (NBR 5688)</t>
  </si>
  <si>
    <t>TUBO PVC SERIE NORMAL, DN 100 MM, PARA ESGOTO PREDIAL (NBR 5688)</t>
  </si>
  <si>
    <t>TABUA NAO APARELHADA *2,5 X 20* CM, EM MACARANDUBA/MASSARANDUBA, ANGELIM OU EQUIVALENTE DA REGIAO - BRUTA</t>
  </si>
  <si>
    <t>DESMOLDANTE PROTETOR PARA FORMAS DE MADEIRA, DE BASE OLEOSA EMULSIONADA EM AGUA</t>
  </si>
  <si>
    <t>TIJOLO CERAMICO MACICO COMUM DE *5 X 10 X 20* CM (L X A X C)</t>
  </si>
  <si>
    <t>PREGO DE ACO POLIDO COM CABECA 17 X 27 (2 1/2 X 11)</t>
  </si>
  <si>
    <t>PONTALETE *7,5 X 7,5* CM EM PINUS, MISTA OU EQUIVALENTE DA REGIAO - BRUTA</t>
  </si>
  <si>
    <t>SARRAFO *2,5 X 7,5* CM EM PINUS, MISTA OU EQUIVALENTE DA REGIAO - BRUTA</t>
  </si>
  <si>
    <t>CONCRETO FCK = 20MPA, TRAÇO 1:2,7:3 (EM MASSA SECA DE CIMENTO/ AREIA MÉDIA/ BRITA 1) - PREPARO MECÂNICO COM BETONEIRA 600 L. AF_05/2021</t>
  </si>
  <si>
    <t>PREPARO DE FUNDO DE VALA COM LARGURA MENOR QUE 1,5 M (ACERTO DO SOLO NATURAL). AF_08/2020</t>
  </si>
  <si>
    <t>PEÇA RETANGULAR PRÉ-MOLDADA, VOLUME DE CONCRETO DE ATÉ 10 LITROS, TAXA DE AÇO APROXIMADA DE 30KG/M³. AF_03/2024</t>
  </si>
  <si>
    <t>PREPARO DE FUNDO DE VALA COM LARGURA MAIOR OU IGUAL A 1,5 M E MENOR QUE 2,5 M, COM CAMADA DE BRITA, LANÇAMENTO MECANIZADO. AF_08/2020</t>
  </si>
  <si>
    <t>PEÇA CIRCULAR PRÉ-MOLDADA, VOLUME DE CONCRETO DE 10 A 30 LITROS, TAXA DE FIBRA DE POLIPROPILENO APROXIMADA DE 6 KG/M³. AF_03/2024_PS</t>
  </si>
  <si>
    <t>PEÇA CIRCULAR PRÉ-MOLDADA, VOLUME DE CONCRETO ACIMA DE 100 LITROS, TAXA DE AÇO APROXIMADA DE 30KG/M³. AF_03/2024</t>
  </si>
  <si>
    <t>ARGAMASSA TRAÇO 1:3 (EM VOLUME DE CIMENTO E AREIA MÉDIA ÚMIDA), PREPARO MECÂNICO COM BETONEIRA 400 L. AF_08/2019</t>
  </si>
  <si>
    <t>Juncao de reducao invertida, pvc soldavel, 100 x 50 mm, serie normal para esgoto predial</t>
  </si>
  <si>
    <t>Joelho pvc, soldavel, pb, 90 graus, dn 100 mm, para esgoto predial</t>
  </si>
  <si>
    <t>Joelho pvc, soldavel, bb, 90 graus, sem anel, dn 40 mm, para esgoto predial secundario</t>
  </si>
  <si>
    <t>Joelho pvc, soldavel, bb, 45 graus, dn 40 mm, para esgoto predial</t>
  </si>
  <si>
    <t>Tubo pvc serie normal, dn 40 mm, para esgoto predial (nbr 5688)</t>
  </si>
  <si>
    <t>Te sanitario, pvc, dn 50 x 50 mm, serie normal, para esgoto predial</t>
  </si>
  <si>
    <t>Tubo pvc serie normal, dn 50 mm, para esgoto predial (nbr 5688)</t>
  </si>
  <si>
    <t>Joelho pvc, soldavel, pb, 45 graus, dn 50 mm, para esgoto predial</t>
  </si>
  <si>
    <t>Joelho pvc, soldavel, pb, 45 graus, dn 75 mm, para esgoto predial</t>
  </si>
  <si>
    <t>Te sanitario, pvc, dn 75 x 75 mm, serie normal para esgoto predial</t>
  </si>
  <si>
    <t>Tubo pvc serie normal, dn 75 mm, para esgoto predial (nbr 5688)</t>
  </si>
  <si>
    <t>IMUNIZANTE PARA MADEIRA, INCOLOR</t>
  </si>
  <si>
    <t>PINTOR COM ENCARGOS COMPLEMENTARES</t>
  </si>
  <si>
    <t>DILUENTE AGUARRAS</t>
  </si>
  <si>
    <t>CAL HIDRATADA PARA PINTURA</t>
  </si>
  <si>
    <t>DILUENTE EPOXI</t>
  </si>
  <si>
    <t>TINTA EPOXI BASE AGUA PREMIUM, BRANCA</t>
  </si>
  <si>
    <t>FITA CREPE ROLO DE *25* MM X 50 M</t>
  </si>
  <si>
    <t>PRIMER EPOXI / EPOXIDICO</t>
  </si>
  <si>
    <t>SELADOR ACRILICO OPACO PREMIUM INTERIOR/EXTERIOR</t>
  </si>
  <si>
    <t>TINTA ACRILICA PREMIUM PARA PISO</t>
  </si>
  <si>
    <t>TINTA ESMALTE SINTETICO PREMIUM ACETINADO</t>
  </si>
  <si>
    <t>MASSA CORRIDA PARA SUPERFICIES DE AMBIENTES INTERNOS</t>
  </si>
  <si>
    <t>LIXA EM FOLHA PARA PAREDE OU MADEIRA, NUMERO 120, COR VERMELHA</t>
  </si>
  <si>
    <t>TINTA LATEX ACRILICA PREMIUM, COR BRANCO FOSCO</t>
  </si>
  <si>
    <t>FUNDO ANTICORROSIVO PARA METAIS FERROSOS (ZARCAO)</t>
  </si>
  <si>
    <t>PARAFUSO DE ACO ZINCADO COM ROSCA SOBERBA, CABECA CHATA E FENDA SIMPLES, DIAMETRO 4,2 MM, COMPRIMENTO * 32 * MM</t>
  </si>
  <si>
    <t>SILICONE ACETICO USO GERAL INCOLOR 280 G</t>
  </si>
  <si>
    <t>JANELA MAXIM-AR, EM ALUMINIO PERFIL 25, 60 X 80 CM (A X L), ACABAMENTO BRANCO OU BRILHANTE, BATENTE DE 4 A 5 CM, COM VIDRO 4 MM, SEM GUARNICAO/ALIZAR</t>
  </si>
  <si>
    <t>GUARNICAO / MOLDURA / ARREMATE DE ACABAMENTO PARA ESQUADRIA, EM ALUMINIO PERFIL 25, ACABAMENTO ANODIZADO BRANCO OU BRILHANTE, PARA 1 FACE</t>
  </si>
  <si>
    <t>310ML</t>
  </si>
  <si>
    <t>SELANTE ELASTICO MONOCOMPONENTE A BASE DE POLIURETANO (PU) PARA JUNTAS DIVERSAS</t>
  </si>
  <si>
    <t>PORTA DE CORRER EM ALUMINIO, DUAS FOLHAS MOVEIS COM VIDRO, FECHADURA E PUXADOR EMBUTIDO, ACABAMENTO ANODIZADO NATURAL, SEM GUARNICAO/ALIZAR/VISTA</t>
  </si>
  <si>
    <t>CJ</t>
  </si>
  <si>
    <t>JOGO DE FERRAGENS PARA PORTA DE CORRER, UMA FOLHA, COMPOSTA POR TRILHO SUPERIOR, GUIA, ROLDANAS, BATEDORES, FECHADURA, CONTRA-FECHADURA E PUXADOR</t>
  </si>
  <si>
    <t>PORTA VIDRO TEMPERADO INCOLOR, 2 FOLHAS DE CORRER, E = 10 MM (SEM FERRAGENS E SEM COLOCACAO)</t>
  </si>
  <si>
    <t>BUCHA DE NYLON SEM ABA S6, COM PARAFUSO DE 4,20 X 40 MM EM ACO ZINCADO COM ROSCA SOBERBA, CABECA CHATA E FENDA PHILLIPS</t>
  </si>
  <si>
    <t>VIDRACEIRO COM ENCARGOS COMPLEMENTARES</t>
  </si>
  <si>
    <t>FECHADURA ESPELHO PARA PORTA EXTERNA, EM ACO INOX (MAQUINA, TESTA E CONTRA-TESTA) E EM ZAMAC (MACANETA, LINGUETA E TRINCOS) COM ACABAMENTO CROMADO, MAQUINA DE 55 MM, INCLUINDO CHAVE TIPO CILINDRO</t>
  </si>
  <si>
    <t>CARPINTEIRO DE ESQUADRIA COM ENCARGOS COMPLEMENTARES</t>
  </si>
  <si>
    <t>CAIBRO NAO APARELHADO *5 X 6* CM, EM MACARANDUBA/MASSARANDUBA, ANGELIM OU EQUIVALENTE DA REGIAO - BRUTA</t>
  </si>
  <si>
    <t>ARGAMASSA TRAÇO 1:3 (EM VOLUME DE CIMENTO E AREIA MÉDIA ÚMIDA), PREPARO MANUAL. AF_08/2019</t>
  </si>
  <si>
    <t>Tubo aco galvanizado com costura, classe leve, dn 50 mm (2"), e = 3,00 mm, *4,40* kg/m (nbr 5580)</t>
  </si>
  <si>
    <t>Tela de arame galvanizada revestida em pvc, quadrangular / losangular, fio 2,77 mm (12 bwg), bitola final = *3,8* mm, malha 7,5 x 7,5 cm, h = 2 m</t>
  </si>
  <si>
    <t>Eletrodo revestido aws - e6013, diametro igual a 2,50 mm</t>
  </si>
  <si>
    <t>Barra quadrada de ferro 1/2" (1,27 kg/m)</t>
  </si>
  <si>
    <t>Perfil Aço, Cantoneira abas iguais - 1" x 1/4" (2,22 kg/m)</t>
  </si>
  <si>
    <t>Chapa de aco grossa, sae 1020, bitola 1/4", e = 6,35 mm (49,85 kg/m2)</t>
  </si>
  <si>
    <t>Barra chata de ferro 7/8" x 1/4" (1,11 kg/m)</t>
  </si>
  <si>
    <t>Dobradiça de ferro 65x47mm em barra chata 2 1/2" x 1/4" e pino aço 1/2" (exceto mão de obra)</t>
  </si>
  <si>
    <t>Barra de aco chato, retangular, 50,8 mm x 6,35 mm (l x e), 2,53 kg/m</t>
  </si>
  <si>
    <t>Barra redonda de aço mecanico laminado 3/4" (2,24 kg/m)</t>
  </si>
  <si>
    <t>Barra de aco chata, retangular (qualquer bitola)</t>
  </si>
  <si>
    <t>Concreto simples fabricado na obra, fck=15 mpa, lançado e adensado</t>
  </si>
  <si>
    <t>PORTA DE ABRIR EM ALUMINIO COM LAMBRI HORIZONTAL/LAMINADA, ACABAMENTO ANODIZADO NATURAL, SEM GUARNICAO/ALIZAR/VISTA</t>
  </si>
  <si>
    <t>BATENTE PARA PORTA DE MADEIRA, FIXAÇÃO COM ARGAMASSA, PADRÃO MÉDIO - FORNECIMENTO E INSTALAÇÃO. AF_12/2019</t>
  </si>
  <si>
    <t>FECHADURA DE EMBUTIR PARA PORTAS INTERNAS, COMPLETA, ACABAMENTO PADRÃO MÉDIO, COM EXECUÇÃO DE FURO - FORNECIMENTO E INSTALAÇÃO. AF_12/2019</t>
  </si>
  <si>
    <t>ALIZAR DE 5X1,5CM PARA PORTA FIXADO COM PREGOS, PADRÃO MÉDIO - FORNECIMENTO E INSTALAÇÃO. AF_12/2019</t>
  </si>
  <si>
    <t>PORTA DE MADEIRA PARA PINTURA, SEMI-OCA (LEVE OU MÉDIA), 70X210CM, ESPESSURA DE 3,5CM, INCLUSO DOBRADIÇAS - FORNECIMENTO E INSTALAÇÃO. AF_12/2019</t>
  </si>
  <si>
    <t>FECHADURA DE EMBUTIR PARA PORTA DE BANHEIRO, COMPLETA, ACABAMENTO PADRÃO MÉDIO, INCLUSO EXECUÇÃO DE FURO - FORNECIMENTO E INSTALAÇÃO. AF_12/2019</t>
  </si>
  <si>
    <t>PORTA DE MADEIRA PARA PINTURA, SEMI-OCA (LEVE OU MÉDIA), 60X210CM, ESPESSURA DE 3,5CM, INCLUSO DOBRADIÇAS - FORNECIMENTO E INSTALAÇÃO. AF_12/2019</t>
  </si>
  <si>
    <t>Igolflex branco</t>
  </si>
  <si>
    <t>ARGAMASSA POLIMERICA IMPERMEABILIZANTE SEMIFLEXIVEL, BICOMPONENTE, A BASE DE CIMENTO E ADITIVOS</t>
  </si>
  <si>
    <t>AJUDANTE ESPECIALIZADO COM ENCARGOS COMPLEMENTARES</t>
  </si>
  <si>
    <t>IMPERMEABILIZADOR COM ENCARGOS COMPLEMENTARES</t>
  </si>
  <si>
    <t>MANTA ASFALTICA ELASTOMERICA EM POLIESTER 3 MM, TIPO III, CLASSE B, ACABAMENTO PP (NBR 9952)</t>
  </si>
  <si>
    <t>GAS DE COZINHA - GLP</t>
  </si>
  <si>
    <t>PRIMER PARA MANTA ASFALTICA A BASE DE ASFALTO MODIFICADO DILUIDO EM SOLVENTE, APLICACAO A FRIO</t>
  </si>
  <si>
    <t>MANTA ASFALTICA ELASTOMERICA EM POLIESTER 4 MM, TIPO III, CLASSE B, ACABAMENTO PP (NBR 9952)</t>
  </si>
  <si>
    <t>MEMBRANA IMPERMEABILIZANTE ACRILICA MONOCOMPONENTE</t>
  </si>
  <si>
    <t>PARAFUSO ZINCADO ROSCA SOBERBA, CABECA SEXTAVADA, 5/16" X 250 MM, PARA FIXACAO DE TELHA EM MADEIRA</t>
  </si>
  <si>
    <t>CONJUNTO ARRUELAS DE VEDACAO 5/16" PARA TELHA FIBROCIMENTO (UMA ARRUELA METALICA E UMA ARRUELA PVC - CONICAS)</t>
  </si>
  <si>
    <t>CUMEEIRA UNIVERSAL PARA TELHA ONDULADA DE FIBROCIMENTO, E = 6 MM, ABA 210 MM, COMPRIMENTO 1100 MM (SEM AMIANTO)</t>
  </si>
  <si>
    <t>GUINCHO ELÉTRICO DE COLUNA, CAPACIDADE 400 KG, COM MOTO FREIO, MOTOR TRIFÁSICO DE 1,25 CV - CHP DIURNO. AF_03/2016</t>
  </si>
  <si>
    <t>TELHADISTA COM ENCARGOS COMPLEMENTARES</t>
  </si>
  <si>
    <t>GUINCHO ELÉTRICO DE COLUNA, CAPACIDADE 400 KG, COM MOTO FREIO, MOTOR TRIFÁSICO DE 1,25 CV - CHI DIURNO. AF_03/2016</t>
  </si>
  <si>
    <t>Massa 3M p/calafetação</t>
  </si>
  <si>
    <t>Telha em aço galvalume, simples, trapezoidal, pré-pintada, TP40 - 0,65mm, Kingspan- Isoeste ou similar</t>
  </si>
  <si>
    <t>Parafuso zincado rosca soberba, cabeca sextavada, 5/16" x 110 mm, para fixacao de telha em madeira</t>
  </si>
  <si>
    <t>PERFIL "U" DE ACO LAMINADO, "U" 152 X 15,6</t>
  </si>
  <si>
    <t>MÁQUINA P/JATEAMENTO (CHI)</t>
  </si>
  <si>
    <t>GUINDASTE HIDRÁULICO SOBRE PNEUS HP 142 (CHI)</t>
  </si>
  <si>
    <t>ELETRODOS</t>
  </si>
  <si>
    <t>GUINDASTE HIDRÁULICO SOBRE PNEUS HP 142 (CHP)</t>
  </si>
  <si>
    <t>CANTONEIRA EM AÇO ABAS IGUAIS " L" 1 1/2" x 1 1/2" ESPESSURA DE 3/16" PESO NOMINAL 2,68KG/M</t>
  </si>
  <si>
    <t>CHAPA DE AÇO GROSSA, ASTM A36, 1/2" ( 12,50MM - 98,00 KG/M2)</t>
  </si>
  <si>
    <t>ZARCÃO</t>
  </si>
  <si>
    <t>MÁQUINA P/JATEAMENTO (CHP)</t>
  </si>
  <si>
    <t>AGUARRÁS MINERAL</t>
  </si>
  <si>
    <t>GRANALHA DE ACO, ANGULAR (GRIT), PARA JATEAMENTO, PENEIRA 1,41 A 1,19 MM (SAE G16) - SACA DE 25KG</t>
  </si>
  <si>
    <t>VIGA NAO APARELHADA *6 X 12* CM, EM MACARANDUBA/MASSARANDUBA, ANGELIM OU EQUIVALENTE DA REGIAO - BRUTA</t>
  </si>
  <si>
    <t>AJUDANTE DE CARPINTEIRO COM ENCARGOS COMPLEMENTARES</t>
  </si>
  <si>
    <t>CARPINTEIRO DE FORMAS COM ENCARGOS COMPLEMENTARES</t>
  </si>
  <si>
    <t>Forma plana para estruturas, em compensado plastificado de 10mm, 02 usos, inclusive escoramento - Revisada 07.2015</t>
  </si>
  <si>
    <t>TELHA DE FIBROCIMENTO ONDULADA E = 6 MM, DE 2,44 X 1,10 M (SEM AMIANTO)</t>
  </si>
  <si>
    <t>CALHA / PERFIL PLUVIAL DE PVC, DIAMETRO ENTRE *119 E 170* MM, COMPRIMENTO DE 3 M, PARA DRENAGEM PLUVIAL PREDIAL</t>
  </si>
  <si>
    <t>VEDACAO DE CALHA, EM BORRACHA COR PRETA, MEDIDA ENTRE 119 E 170 MM, PARA DRENAGEM PLUVIAL PREDIAL</t>
  </si>
  <si>
    <t>EMENDA PARA CALHA PLUVIAL, PVC, DIAMETRO ENTRE 119 E 170 MM, PARA DRENAGEM PLUVIAL PREDIAL</t>
  </si>
  <si>
    <t>CABECEIRA DIREITA OU ESQUERDA, PVC, PARA CALHA PLUVIAL, DIAMETRO ENTRE *119 E 170* MM, PARA DRENAGEM PLUVIAL PREDIAL</t>
  </si>
  <si>
    <t>BOCAL PVC, PARA CALHA PLUVIAL, DIAMETRO DA SAIDA ENTRE *75 E 120* MM, PARA DRENAGEM PLUVIAL PREDIAL</t>
  </si>
  <si>
    <t>SUPORTE METALICO PARA CALHA PLUVIAL, ZINCADO, DOBRADO, DIAMETRO ENTRE 119 E 170 MM, PARA DRENAGEM PLUVIAL PREDIAL</t>
  </si>
  <si>
    <t>PARAFUSO ROSCA SOBERBA ZINCADO CABECA CHATA FENDA SIMPLES 3,2 X 20 MM (3/4 ")</t>
  </si>
  <si>
    <t>RUFO EXTERNO/INTERNO DE CHAPA DE ACO GALVANIZADA NUM 26, CORTE 33 CM</t>
  </si>
  <si>
    <t>CALHA QUADRADA DE CHAPA DE ACO GALVANIZADA NUM 24, CORTE 100 CM</t>
  </si>
  <si>
    <t>PREGO DE ACO POLIDO COM CABECA 18 X 27 (2 1/2 X 10)</t>
  </si>
  <si>
    <t>SOLDA EM BARRA DE ESTANHO-CHUMBO 50/50</t>
  </si>
  <si>
    <t>REBITE DE REPUXO EM ALUMINIO VAZADO, DIAMETRO 3,2 X 8 MM DE COMPRIMENTO (1KG = 1025 UNIDADES)</t>
  </si>
  <si>
    <t>CUMEEIRA PARA TELHA DE CONCRETO, PARA 2 AGUAS DE TELHADO, COR CINZA, RENDIMENTO DE *3* TELHAS/M</t>
  </si>
  <si>
    <t>ARGAMASSA TRAÇO 1:2:9 (EM VOLUME DE CIMENTO, CAL E AREIA MÉDIA ÚMIDA) PARA EMBOÇO/MASSA ÚNICA/ASSENTAMENTO DE ALVENARIA DE VEDAÇÃO, PREPARO MECÂNICO COM MISTURADOR DE EIXO HORIZONTAL DE 300 KG. AF_08/2019</t>
  </si>
  <si>
    <t>CENTO</t>
  </si>
  <si>
    <t>PARAFUSO ZINCADO, AUTOBROCANTE, FLANGEADO, 4,2 MM X 19 MM</t>
  </si>
  <si>
    <t>GESSEIRO COM ENCARGOS COMPLEMENTARES</t>
  </si>
  <si>
    <t>PARAFUSO DRY WALL, EM ACO ZINCADO, CABECA LENTILHA E PONTA BROCA (LB), LARGURA 4,2 MM, COMPRIMENTO 13 MM</t>
  </si>
  <si>
    <t>FORRO DE PVC, FRISADO, BRANCO, REGUA DE 20 CM, ESPESSURA APROXIMADA DE 8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</si>
  <si>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</si>
  <si>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</si>
  <si>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AUTOATARRAXANTE, CABECA CHATA, FENDA SIMPLES, EM ACO ZINCADO, 1/4" (6,35 MM) X 25 MM</t>
  </si>
  <si>
    <t>ARAME GALVANIZADO 6 BWG, D = 5,16 MM (0,157 KG/M), OU 8 BWG, D = 4,19 MM (0,101 KG/M), OU 10 BWG, D = 3,40 MM (0,0713 KG/M)</t>
  </si>
  <si>
    <t>CHAPA DE ACO CARBONO LAMINADO A QUENTE, QUALIDADE ESTRUTURAL, BITOLA 3/16", E =4,75 MM (37,29 KG/M2)</t>
  </si>
  <si>
    <t>PARAFUSO, ASTM A307 - GRAU A, SEXTAVADO, ZINCADO, DIAMETRO 3/8" (9,52 MM), COMPRIMENTO 1" (25,4 MM)</t>
  </si>
  <si>
    <t>PERFIL "U" SIMPLES, EM CHAPA DOBRADA DE ACO LAMINADO, E = 2,65 MM, H = 75 MM, L = 40 MM (3,04 KG/M)</t>
  </si>
  <si>
    <t>PERFIL CARTOLA DE ACO GALVANIZADO, *20 X 30 X 10* MM, E = 0,8 MM</t>
  </si>
  <si>
    <t>RIPA NAO APARELHADA, *1,5 X 5* CM, EM MACARANDUBA/MASSARANDUBA, ANGELIM OU EQUIVALENTE DA REGIAO - BRUTA</t>
  </si>
  <si>
    <t>PREGO DE ACO POLIDO COM CABECA 15 X 15 (1 1/4 X 13)</t>
  </si>
  <si>
    <t>PREGO DE ACO POLIDO COM CABECA 22 X 48 (4 1/4 X 5)</t>
  </si>
  <si>
    <t>MIL</t>
  </si>
  <si>
    <t>TELHA DE BARRO / CERAMICA, NAO ESMALTADA, TIPO COLONIAL, CANAL, PLAN, PAULISTA, COMPRIMENTO DE *44 A 50* CM, RENDIMENTO DE COBERTURA DE *26* TELHAS/M2</t>
  </si>
  <si>
    <t>REJUNTE CIMENTICIO, QUALQUER COR</t>
  </si>
  <si>
    <t>ARGAMASSA COLANTE TIPO AC III</t>
  </si>
  <si>
    <t>PISO EM PORCELANATO, RETIFICADO, LISO, MONOCOLOR, ACETINADO OU POLIDO, FORMATO MAIOR QUE 2500 ATE 6400 CM2</t>
  </si>
  <si>
    <t>AZULEJISTA OU LADRILHISTA COM ENCARGOS COMPLEMENTARES</t>
  </si>
  <si>
    <t>ARGAMASSA COLANTE AC I PARA CERAMICAS</t>
  </si>
  <si>
    <t>REVESTIMENTO PARA PAREDE, EM CERAMICA ESMALTADA, FORMATO MENOR OU IGUAL A 2025 CM2</t>
  </si>
  <si>
    <t>PISO EM CERAMICA ESMALTADA, COR LISA, PEI MAIOR OU IGUAL A 4, FORMATO MENOR OU IGUAL A 2025 CM2</t>
  </si>
  <si>
    <t>ARGAMASSA COLANTE TIPO AC III E</t>
  </si>
  <si>
    <t>PASTILHA CERAMICA/PORCELANA, REVEST INT/EXT E PISCINA, CORES BRANCA OU FRIAS, SOLIDAS, SEM MESCLAGEM/MISTURA, ACABAMENTO LISO *5 X 5* CM</t>
  </si>
  <si>
    <t>TELA DE ACO SOLDADA GALVANIZADA/ZINCADA PARA ALVENARIA, FIO D = *1,24 MM, MALHA 25 X 25 MM</t>
  </si>
  <si>
    <t>ARGAMASSA TRAÇO 1:2:8 (EM VOLUME DE CIMENTO, CAL E AREIA MÉDIA ÚMIDA) PARA EMBOÇO/MASSA ÚNICA/ASSENTAMENTO DE ALVENARIA DE VEDAÇÃO, PREPARO MECÂNICO COM BETONEIRA 400 L. AF_08/2019</t>
  </si>
  <si>
    <t>ARGAMASSA TRAÇO 1:3 (EM VOLUME DE CIMENTO E AREIA GROSSA ÚMIDA) PARA CHAPISCO CONVENCIONAL, PREPARO MECÂNICO COM BETONEIRA 400 L. AF_08/2019</t>
  </si>
  <si>
    <t>DIVISORIA EM GRANITO, COM DUAS FACES POLIDAS, TIPO ANDORINHA/ QUARTZ/ CASTELO/ CORUMBA OU OUTROS EQUIVALENTES DA REGIAO, E= *3,0* CM</t>
  </si>
  <si>
    <t>ADESIVO ESTRUTURAL A BASE DE RESINA EPOXI, BICOMPONENTE, PASTOSO (TIXOTROPICO)</t>
  </si>
  <si>
    <t>ELEMENTO VAZADO DE CONCRETO, QUADRICULADO, 16 FUROS *50 X 50 X 7* CM</t>
  </si>
  <si>
    <t>ARGAMASSA TRAÇO 1:3 (EM VOLUME DE CIMENTO E AREIA MÉDIA ÚMIDA), PREPARO MECÂNICO COM BETONEIRA 600 L. AF_08/2019</t>
  </si>
  <si>
    <t>BLOCO CERAMICO / TIJOLO VAZADO PARA ALVENARIA DE VEDACAO, 6 FUROS NA HORIZONTAL DE 9 X 14 X 19 CM (L X A X C)</t>
  </si>
  <si>
    <t>PINO DE ACO COM FURO, HASTE = 27 MM (ACAO DIRETA)</t>
  </si>
  <si>
    <t>TELA DE ACO SOLDADA GALVANIZADA/ZINCADA PARA ALVENARIA, FIO D = *1,20 A 1,70* MM, MALHA 15 X 15 MM, (C X L) *50 X 7,5* CM</t>
  </si>
  <si>
    <t>PREGO DE ACO POLIDO COM CABECA 17 X 21 (2 X 11)</t>
  </si>
  <si>
    <t>SARRAFO *2,5 X 10* CM EM PINUS, MISTA OU EQUIVALENTE DA REGIAO - BRUTA</t>
  </si>
  <si>
    <t>PEDRA BRITADA N. 2 (19 A 38 MM) POSTO PEDREIRA/FORNECEDOR, SEM FRETE</t>
  </si>
  <si>
    <t>PISO PODOTÁTIL DE ALERTA OU DIRECIONAL, DE CONCRETO, ASSENTADO SOBRE ARGAMASSA. AF_03/2024</t>
  </si>
  <si>
    <t>CONCRETO FCK = 25MPA, TRAÇO 1:2,3:2,7 (EM MASSA SECA DE CIMENTO/ AREIA MÉDIA/ BRITA 1) - PREPARO MECÂNICO COM BETONEIRA 400 L. AF_05/2021</t>
  </si>
  <si>
    <t>PISO TATIL DE ALERTA OU DIRECIONAL, DE BORRACHA, COLORIDO, 25 X 25 CM, E = 12 MM, PARA ARGAMASSA</t>
  </si>
  <si>
    <t>TABUA *2,5 X 30 CM EM PINUS, MISTA OU EQUIVALENTE DA REGIAO - BRUTA</t>
  </si>
  <si>
    <t>CONCRETO USINADO BOMBEAVEL, CLASSE DE RESISTENCIA C20, COM BRITA 0 E 1, SLUMP = 100 +/- 20 MM, EXCLUI SERVICO DE BOMBEAMENTO (NBR 8953)</t>
  </si>
  <si>
    <t>MEIO-FIO OU GUIA DE CONCRETO, PRE-MOLDADO, COMP 1 M, *30 X 12/15* CM (H X L1/L2)</t>
  </si>
  <si>
    <t>PO DE PEDRA (POSTO PEDREIRA/FORNECEDOR, SEM FRETE)</t>
  </si>
  <si>
    <t>BLOQUETE/PISO INTERTRAVADO DE CONCRETO - MODELO ONDA/16 FACES/RETANGULAR/TIJOLINHO/PAVER/HOLANDES/PARALELEPIPEDO, *20 X 10* CM, E = 8 CM, RESISTENCIA DE 35 MPA, COR NATURAL</t>
  </si>
  <si>
    <t>CORTADORA DE PISO COM MOTOR 4 TEMPOS A GASOLINA, POTÊNCIA DE 13 HP, COM DISCO DE CORTE DIAMANTADO SEGMENTADO PARA CONCRETO, DIÂMETRO DE 350 MM, FURO DE 1" (14 X 1") - CHP DIURNO. AF_08/2015</t>
  </si>
  <si>
    <t>PLACA VIBRATÓRIA REVERSÍVEL COM MOTOR 4 TEMPOS A GASOLINA, FORÇA CENTRÍFUGA DE 25 KN (2500 KGF), POTÊNCIA 5,5 CV - CHP DIURNO. AF_08/2015</t>
  </si>
  <si>
    <t>CALCETEIRO COM ENCARGOS COMPLEMENTARES</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</si>
  <si>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</si>
  <si>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</si>
  <si>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CERA LIQUIDA INCOLOR MULTIPISO</t>
  </si>
  <si>
    <t>GRANILHA/ GRANA/ PEDRISCO OU AGREGADO EM MARMORE/ GRANITO/ QUARTZO E CALCARIO, PRETO, CINZA, PALHA OU BRANCO</t>
  </si>
  <si>
    <t>JUNTA PLASTICA DE DILATACAO PARA PISOS, COR CINZA, 17 X 3 MM (ALTURA X ESPESSURA)</t>
  </si>
  <si>
    <t>CIMENTO PORTLAND ESTRUTURAL BRANCO CPB - 32 OU CPB - 40</t>
  </si>
  <si>
    <t>POLIDORA DE PISO (POLITRIZ), PESO DE 100KG, DIÂMETRO 450 MM, MOTOR ELÉTRICO, POTÊNCIA 4 HP - CHP DIURNO. AF_05/2023</t>
  </si>
  <si>
    <t>POLIDORA DE PISO (POLITRIZ), PESO DE 100KG, DIÂMETRO 450 MM, MOTOR ELÉTRICO, POTÊNCIA 4 HP - CHI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</si>
  <si>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</si>
  <si>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</si>
  <si>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TELA DE ACO SOLDADA NERVURADA, CA-60, Q-196, (3,11 KG/M2), DIAMETRO DO FIO = 5,0 MM, LARGURA = 2,45 M, ESPACAMENTO DA MALHA = 10 X 10 CM</t>
  </si>
  <si>
    <t>CONCRETO FCK = 20MPA, TRAÇO 1:2,7:3 (EM MASSA SECA DE CIMENTO/ AREIA MÉDIA/ BRITA 1) - PREPARO MECÂNICO COM BETONEIRA 400 L. AF_05/2021</t>
  </si>
  <si>
    <t>OPERADOR DE BETONEIRA ESTACIONÁRIA/MISTURADOR COM ENCARGOS COMPLEMENTARES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</si>
  <si>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</si>
  <si>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</si>
  <si>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ESPACADOR / DISTANCIADOR CIRCULAR COM ENTRADA LATERAL, EM PLASTICO, PARA VERGALHAO *4,2 A 12,5* MM, COBRIMENTO 20 MM</t>
  </si>
  <si>
    <t>FABRICAÇÃO DE FÔRMA PARA VIGAS, COM MADEIRA SERRADA, E = 25 MM. AF_09/2020</t>
  </si>
  <si>
    <t>CORTE E DOBRA DE AÇO CA-50, DIÂMETRO DE 8,0 MM. AF_06/2022</t>
  </si>
  <si>
    <t>Madeira mista serrada (sarrafo) 2,2 x 5,5cm - 0,00121 m³/m</t>
  </si>
  <si>
    <t>Prego de aco polido com cabeca 18 x 30 (2 3/4 x 10)</t>
  </si>
  <si>
    <t>Laje pre-moldada trelicada (lajotas + vigotas) para piso, unidirecional, sobrecarga de 200 kg/m2, vao ate 6,00 m (sem colocacao)</t>
  </si>
  <si>
    <t>CONCRETO USINADO BOMBEAVEL, CLASSE DE RESISTENCIA C25, COM BRITA 0 E 1, SLUMP = 190 +/- 20 MM, EXCLUI SERVICO DE BOMBEAMENTO (NBR 8953)</t>
  </si>
  <si>
    <t>VIBRADOR DE IMERSÃO, DIÂMETRO DE PONTEIRA 45MM, MOTOR ELÉTRICO TRIFÁSICO POTÊNCIA DE 2 CV - CHI DIURNO. AF_06/2015</t>
  </si>
  <si>
    <t>VIBRADOR DE IMERSÃO, DIÂMETRO DE PONTEIRA 45MM, MOTOR ELÉTRICO TRIFÁSICO POTÊNCIA DE 2 CV - CHP DIURNO. AF_06/2015</t>
  </si>
  <si>
    <t>CONCRETO FCK = 30MPA, TRAÇO 1:2,1:2,5 (EM MASSA SECA DE CIMENTO/ AREIA MÉDIA/ BRITA 1) - PREPARO MECÂNICO COM BETONEIRA 600 L. AF_05/2021</t>
  </si>
  <si>
    <t>ARAME RECOZIDO 16 BWG, D = 1,65 MM (0,016 KG/M) OU 18 BWG, D = 1,25 MM (0,01 KG/M)</t>
  </si>
  <si>
    <t>ARMADOR COM ENCARGOS COMPLEMENTARES</t>
  </si>
  <si>
    <t>AJUDANTE DE ARMADOR COM ENCARGOS COMPLEMENTARES</t>
  </si>
  <si>
    <t>CORTE E DOBRA DE AÇO CA-50, DIÂMETRO DE 10,0 MM. AF_06/2022</t>
  </si>
  <si>
    <t>CORTE E DOBRA DE AÇO CA-50, DIÂMETRO DE 12,5 MM. AF_06/2022</t>
  </si>
  <si>
    <t>PREGO DE ACO POLIDO COM CABECA 15 X 18 (1 1/2 X 13)</t>
  </si>
  <si>
    <t>PREGO DE ACO POLIDO COM CABECA DUPLA 17 X 27 (2 1/2 X 11)</t>
  </si>
  <si>
    <t>PREGO DE ACO POLIDO COM CABECA 17 X 24 (2 1/4 X 11)</t>
  </si>
  <si>
    <t>FABRICAÇÃO DE FÔRMA PARA VIGAS, EM CHAPA DE MADEIRA COMPENSADA RESINADA, E = 17 MM. AF_09/2020</t>
  </si>
  <si>
    <t>FABRICAÇÃO DE ESCORAS DE VIGA DO TIPO GARFO, EM MADEIRA. AF_09/2020</t>
  </si>
  <si>
    <t>CHAPA/PAINEL DE MADEIRA COMPENSADA RESINADA (MADEIRITE RESINADO ROSA) PARA FORMA DE CONCRETO, DE 2200 X 1100 MM, E = 17 MM</t>
  </si>
  <si>
    <t>SEIXO ROLADO PARA APLICACAO EM CONCRETO (POSTO PEDREIRA/FORNECEDOR, SEM FRETE)</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</si>
  <si>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</si>
  <si>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</si>
  <si>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</si>
  <si>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</si>
  <si>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ROLO COMPACTADOR DE PNEUS, ESTÁTICO, PRESSÃO VARIÁVEL, POTÊNCIA 110 HP, PESO SEM/COM LASTRO 10,8/27 T, LARGURA DE ROLAGEM 2,30 M - CHI DIURNO. AF_06/2017</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</si>
  <si>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</si>
  <si>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</si>
  <si>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CAMINHÃO PIPA 10.000 L TRUCADO, PESO BRUTO TOTAL 23.000 KG, CARGA ÚTIL MÁXIMA 15.935 KG, DISTÂNCIA ENTRE EIXOS 4,8 M, POTÊNCIA 230 CV, INCLUSIVE TANQUE DE AÇO PARA TRANSPORTE DE ÁGUA - CHI DIURNO. AF_06/2014</t>
  </si>
  <si>
    <t>ROLO COMPACTADOR DE PNEUS, ESTÁTICO, PRESSÃO VARIÁVEL, POTÊNCIA 110 HP, PESO SEM/COM LASTRO 10,8/27 T, LARGURA DE ROLAGEM 2,30 M - CHP DIURNO. AF_06/2017</t>
  </si>
  <si>
    <t>CAMINHÃO PIPA 10.000 L TRUCADO, PESO BRUTO TOTAL 23.000 KG, CARGA ÚTIL MÁXIMA 15.935 KG, DISTÂNCIA ENTRE EIXOS 4,8 M, POTÊNCIA 230 CV, INCLUSIVE TANQUE DE AÇO PARA TRANSPORTE DE ÁGUA - CHP DIURNO. AF_06/2014</t>
  </si>
  <si>
    <t>AREIA PARA ATERRO - POSTO JAZIDA/FORNECEDOR (RETIRADO NA JAZIDA, SEM TRANSPORTE)</t>
  </si>
  <si>
    <t>ESCAVADEIRA HIDRÁULICA SOBRE ESTEIRAS, CAÇAMBA 0,80 M3, PESO OPERACIONAL 17 T, POTENCIA BRUTA 111 HP - CHP DIURNO. AF_06/2014</t>
  </si>
  <si>
    <t>ESCAVADEIRA HIDRÁULICA SOBRE ESTEIRAS, CAÇAMBA 0,80 M3, PESO OPERACIONAL 17 T, POTENCIA BRUTA 111 HP - CHI DIURNO. AF_06/2014</t>
  </si>
  <si>
    <t>COMPACTADOR DE SOLOS DE PERCUSSÃO (SOQUETE) COM MOTOR A GASOLINA 4 TEMPOS, POTÊNCIA 4 CV - CHP DIURNO. AF_08/2015</t>
  </si>
  <si>
    <t>ARGILA, ARGILA VERMELHA OU ARGILA ARENOSA (RETIRADA NA JAZIDA, SEM TRANSPORTE)</t>
  </si>
  <si>
    <t>TELHA TRAPEZOIDAL EM ACO ZINCADO, SEM PINTURA, ALTURA DE APROXIMADAMENTE 40 MM, ESPESSURA DE 0,50 MM E LARGURA UTIL DE 980 MM</t>
  </si>
  <si>
    <t>TABUA *2,5 X 15 CM EM PINUS, MISTA OU EQUIVALENTE DA REGIAO - BRUTA</t>
  </si>
  <si>
    <t>PLACA DE OBRA (PARA CONSTRUCAO CIVIL) EM CHAPA GALVANIZADA *N. 22*, ADESIVADA, DE *2,4 X 1,2* M (SEM POSTES PARA FIXACAO)</t>
  </si>
  <si>
    <t>PREGO DE ACO POLIDO COM CABECA 10 X 10 (7/8 X 17)</t>
  </si>
  <si>
    <t>EPI - FAMILIA ENGENHEIRO CIVIL - HORISTA (ENCARGOS COMPLEMENTARES - COLETADO CAIXA)</t>
  </si>
  <si>
    <t>FERRAMENTAS - FAMILIA ENGENHEIRO CIVIL - HORISTA (ENCARGOS COMPLEMENTARES - COLETADO CAIXA)</t>
  </si>
  <si>
    <t>ENGENHEIRO CIVIL DE OBRA JUNIOR (HORISTA)</t>
  </si>
  <si>
    <t>CURSO DE CAPACITAÇÃO PARA ENGENHEIRO CIVIL DE OBRA JÚNIOR (ENCARGOS COMPLEMENTARES) - HORISTA</t>
  </si>
  <si>
    <t>FERRAMENTAS - FAMILIA ENCARREGADO GERAL - HORISTA (ENCARGOS COMPLEMENTARES - COLETADO CAIXA)</t>
  </si>
  <si>
    <t>ENCARREGADO GERAL DE OBRAS (HORISTA)</t>
  </si>
  <si>
    <t>EPI - FAMILIA ENCARREGADO GERAL - HORISTA (ENCARGOS COMPLEMENTARES - COLETADO CAIXA)</t>
  </si>
  <si>
    <t>CURSO DE CAPACITAÇÃO PARA ENCARREGADO GERAL (ENCARGOS COMPLEMENTARES) - HORISTA</t>
  </si>
  <si>
    <t>Planilha Orçamentária Analítica</t>
  </si>
  <si>
    <t>Peso Acumulado (%)</t>
  </si>
  <si>
    <t>Valor  Unit</t>
  </si>
  <si>
    <t>Curva ABC de Serviços</t>
  </si>
  <si>
    <t>MIN</t>
  </si>
  <si>
    <t>MED</t>
  </si>
  <si>
    <t>MAX</t>
  </si>
  <si>
    <t>Construção e Reforma de Edifícios</t>
  </si>
  <si>
    <t>AC</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</si>
  <si>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</si>
  <si>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</si>
  <si>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</si>
  <si>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</si>
  <si>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</si>
  <si>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</si>
  <si>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</si>
  <si>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</si>
  <si>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</si>
  <si>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</si>
  <si>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</si>
  <si>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</si>
  <si>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</si>
  <si>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</si>
  <si>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</si>
  <si>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</si>
  <si>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</si>
  <si>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</si>
  <si>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</si>
  <si>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</si>
  <si>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</si>
  <si>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</si>
  <si>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</si>
  <si>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</si>
  <si>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</si>
  <si>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</si>
  <si>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</si>
  <si>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</si>
  <si>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</si>
  <si>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</si>
  <si>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COM desoneração</t>
  </si>
  <si>
    <t>BDI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</si>
  <si>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</si>
  <si>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</si>
  <si>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</si>
  <si>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</si>
  <si>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</si>
  <si>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</si>
  <si>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</si>
  <si>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</si>
  <si>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</si>
  <si>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</si>
  <si>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Local</t>
  </si>
  <si>
    <t>Data</t>
  </si>
  <si>
    <t>K3</t>
  </si>
  <si>
    <t>Responsável Técnico</t>
  </si>
  <si>
    <t>Nome:</t>
  </si>
  <si>
    <t>CREA/CAU:</t>
  </si>
  <si>
    <t>ART/RRT:</t>
  </si>
  <si>
    <t>ENCARGOS   SOCIAIS  SOBRE   A   MÃO   DE   OBRA</t>
  </si>
  <si>
    <t>CÓDIGO</t>
  </si>
  <si>
    <t>DESCRIÇÃO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</si>
  <si>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</si>
  <si>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</si>
  <si>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</si>
  <si>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</si>
  <si>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</si>
  <si>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</si>
  <si>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</si>
  <si>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</si>
  <si>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</si>
  <si>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</si>
  <si>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</si>
  <si>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</si>
  <si>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</si>
  <si>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</si>
  <si>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</si>
  <si>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</si>
  <si>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</si>
  <si>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</si>
  <si>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</si>
  <si>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</si>
  <si>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</si>
  <si>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</si>
  <si>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</si>
  <si>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</si>
  <si>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</si>
  <si>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</si>
  <si>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</si>
  <si>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</si>
  <si>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</si>
  <si>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</si>
  <si>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</si>
  <si>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</si>
  <si>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</si>
  <si>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</si>
  <si>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</si>
  <si>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</si>
  <si>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</si>
  <si>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</si>
  <si>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</si>
  <si>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</si>
  <si>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</si>
  <si>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</si>
  <si>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</si>
  <si>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</si>
  <si>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</si>
  <si>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</si>
  <si>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</si>
  <si>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</si>
  <si>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</si>
  <si>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</si>
  <si>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</si>
  <si>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</si>
  <si>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</si>
  <si>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</si>
  <si>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</si>
  <si>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</si>
  <si>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</si>
  <si>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</si>
  <si>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D1</t>
  </si>
  <si>
    <t>Reincidência de Grupo A sobre Grupo B</t>
  </si>
  <si>
    <t>D2</t>
  </si>
  <si>
    <t>Reincidência de Grupo A sobre Aviso Prévio Trabalhado e Reincidência do FGTS sobre Aviso Prévio Indenizado</t>
  </si>
  <si>
    <t>D</t>
  </si>
  <si>
    <t>TOTAL(A+B+C+D)</t>
  </si>
  <si>
    <t>Fonte: SINAPI Cálculos e Parâmetros, Apêndice 10 – Encargos Sociais – Maranhão</t>
  </si>
  <si>
    <t>Custo Acumulado</t>
  </si>
  <si>
    <t>100,0%</t>
  </si>
  <si>
    <t>91,67%</t>
  </si>
  <si>
    <t>83,33%</t>
  </si>
  <si>
    <t>75,0%</t>
  </si>
  <si>
    <t>66,67%</t>
  </si>
  <si>
    <t>58,33%</t>
  </si>
  <si>
    <t>50,0%</t>
  </si>
  <si>
    <t>41,67%</t>
  </si>
  <si>
    <t>33,33%</t>
  </si>
  <si>
    <t>16,67%</t>
  </si>
  <si>
    <t>8,33%</t>
  </si>
  <si>
    <t>Porcentagem Acumulado</t>
  </si>
  <si>
    <t>Custo</t>
  </si>
  <si>
    <t>Porcentagem</t>
  </si>
  <si>
    <t>12º MÊS</t>
  </si>
  <si>
    <t>11º MÊS</t>
  </si>
  <si>
    <t>10º MÊS</t>
  </si>
  <si>
    <t>9º MÊS</t>
  </si>
  <si>
    <t>8º MÊS</t>
  </si>
  <si>
    <t>7º MÊS</t>
  </si>
  <si>
    <t>6º MÊS</t>
  </si>
  <si>
    <t>5º MÊS</t>
  </si>
  <si>
    <t>4º MÊS</t>
  </si>
  <si>
    <t>3º MÊS</t>
  </si>
  <si>
    <t>2º MÊS</t>
  </si>
  <si>
    <t>1º MÊS</t>
  </si>
  <si>
    <t>Total Por Etapa</t>
  </si>
  <si>
    <t>Cronograma Físico e Financeiro</t>
  </si>
  <si>
    <t>ATERRO C/COMPACTAÇÃO MECÂNICA E CONTROLE, MAT. DE AQUISIÇÃO</t>
  </si>
  <si>
    <t>C0328</t>
  </si>
  <si>
    <t xml:space="preserve"> 4.7</t>
  </si>
  <si>
    <t xml:space="preserve"> 4.8</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</si>
  <si>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</si>
  <si>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</si>
  <si>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S00672</t>
  </si>
  <si>
    <t>LUMINARIA CALHA SOBREPOR P/LAMPADA FLUORESCENTE 1x32W COMPLETA</t>
  </si>
  <si>
    <t>BARRACÃO ABERTO PARA APOIO A PRODUÇÃO(CARPINTARIA,CENTRAL DE ARMACAO,OFICINA)</t>
  </si>
  <si>
    <t>S11703</t>
  </si>
  <si>
    <t xml:space="preserve"> 2.2</t>
  </si>
  <si>
    <t xml:space="preserve"> 2.3</t>
  </si>
  <si>
    <t xml:space="preserve"> 3.6.3</t>
  </si>
  <si>
    <t xml:space="preserve"> 3.6.4</t>
  </si>
  <si>
    <t xml:space="preserve"> 3.6.5</t>
  </si>
  <si>
    <t xml:space="preserve"> 4.2</t>
  </si>
  <si>
    <t xml:space="preserve"> 4.3</t>
  </si>
  <si>
    <t xml:space="preserve"> 4.4</t>
  </si>
  <si>
    <t xml:space="preserve"> 4.5</t>
  </si>
  <si>
    <t xml:space="preserve"> 4.6</t>
  </si>
  <si>
    <t xml:space="preserve"> 5.2</t>
  </si>
  <si>
    <t xml:space="preserve"> 5.3</t>
  </si>
  <si>
    <t xml:space="preserve"> 5.4</t>
  </si>
  <si>
    <t xml:space="preserve"> 5.5</t>
  </si>
  <si>
    <t xml:space="preserve"> 5.6</t>
  </si>
  <si>
    <t xml:space="preserve"> 5.7</t>
  </si>
  <si>
    <t xml:space="preserve"> 5.8</t>
  </si>
  <si>
    <t xml:space="preserve"> 5.9</t>
  </si>
  <si>
    <t xml:space="preserve"> 5.10</t>
  </si>
  <si>
    <t xml:space="preserve"> 5.11</t>
  </si>
  <si>
    <t xml:space="preserve"> 5.12</t>
  </si>
  <si>
    <t xml:space="preserve"> 5.13</t>
  </si>
  <si>
    <t xml:space="preserve"> 5.14</t>
  </si>
  <si>
    <t>ARMAÇÃO DE BLOCO UTILIZANDO AÇO CA-50 DE 6,3 MM - MONTAGEM. AF_01/2024</t>
  </si>
  <si>
    <t xml:space="preserve">	96544</t>
  </si>
  <si>
    <t xml:space="preserve">	ARMAÇÃO DE PILAR OU VIGA DE ESTRUTURA DE CONCRETO ARMADO EMBUTIDA EM ALVENARIA DE VEDAÇÃO UTILIZANDO AÇO CA-50 DE 8,0 MM - MONTAGEM. AF_06/2022</t>
  </si>
  <si>
    <t>CONCRETAGEM DE VIGAS E LAJES, FCK=25 MPA, PARA QUALQUER TIPO DE LAJE COM BALDES EM EDIFICAÇÃO DE MULTIPAVIMENTOS ATÉ 04 ANDARES - LANÇAMENTO, ADENSAMENTO E ACABAMENTO. AF_02/2022</t>
  </si>
  <si>
    <t xml:space="preserve">	103683</t>
  </si>
  <si>
    <t xml:space="preserve">	ARMAÇÃO PARA EXECUÇÃO DE RADIER, PISO DE CONCRETO OU LAJE SOBRE SOLO, COM USO DE TELA Q-196. AF_09/2021</t>
  </si>
  <si>
    <t xml:space="preserve"> 6.2</t>
  </si>
  <si>
    <t xml:space="preserve"> 6.3</t>
  </si>
  <si>
    <t xml:space="preserve"> 6.4</t>
  </si>
  <si>
    <t xml:space="preserve"> 6.5</t>
  </si>
  <si>
    <t xml:space="preserve"> 6.6</t>
  </si>
  <si>
    <t xml:space="preserve"> 6.7</t>
  </si>
  <si>
    <t xml:space="preserve"> 6.8</t>
  </si>
  <si>
    <t xml:space="preserve"> 6.9</t>
  </si>
  <si>
    <t xml:space="preserve"> 6.10</t>
  </si>
  <si>
    <t xml:space="preserve"> 6.11</t>
  </si>
  <si>
    <t xml:space="preserve">	FORRO EM DRYWALL, PARA AMBIENTES COMERCIAIS, INCLUSIVE ESTRUTURA BIRECIONAL DE FIXAÇÃO. AF_08/2023_PS</t>
  </si>
  <si>
    <t xml:space="preserve">	95626</t>
  </si>
  <si>
    <t>PLANTIO DE GRAMA ESMERALDA OU SÃO CARLOS OU CURITIBANA, EM PLACAS. AF_07/2024</t>
  </si>
  <si>
    <t>LIMPEZA GERAL</t>
  </si>
  <si>
    <t>QUADRO DE MEDIÇÃO GERAL DE ENERGIA PARA 1 MEDIDOR DE SOBREPOR - FORNECIMENTO E INSTALAÇÃO. AF_10/2020</t>
  </si>
  <si>
    <t>RETELHAMENTO C/ TELHA CERÂMICA COM 50% NOVA</t>
  </si>
  <si>
    <t>C2201</t>
  </si>
  <si>
    <t>Guarda-corpo em tubo de aço inox ø=2", com montantes flangeado em tubo inox ø=2" com conexão curva nas extremidades, com acabamento polido, h=0,40m, fixado nas extremidades</t>
  </si>
  <si>
    <t xml:space="preserve">	S07733</t>
  </si>
  <si>
    <t>Placa de inauguração em alumínio com Acrilico, 80x60cm,com logomarca e moldura</t>
  </si>
  <si>
    <t xml:space="preserve">S11986 </t>
  </si>
  <si>
    <t xml:space="preserve"> 3.4.2</t>
  </si>
  <si>
    <t xml:space="preserve"> 3.4.3</t>
  </si>
  <si>
    <t xml:space="preserve"> 3.4.4</t>
  </si>
  <si>
    <t xml:space="preserve"> 3.4.5</t>
  </si>
  <si>
    <t xml:space="preserve"> 3.5.2</t>
  </si>
  <si>
    <t xml:space="preserve"> 3.5.3</t>
  </si>
  <si>
    <t xml:space="preserve"> 3.5.4</t>
  </si>
  <si>
    <t xml:space="preserve"> 3.6.2</t>
  </si>
  <si>
    <t xml:space="preserve"> 6.12</t>
  </si>
  <si>
    <t xml:space="preserve"> 7.2</t>
  </si>
  <si>
    <t xml:space="preserve"> 7.3</t>
  </si>
  <si>
    <t xml:space="preserve"> 7.4</t>
  </si>
  <si>
    <t xml:space="preserve"> 7.5</t>
  </si>
  <si>
    <t xml:space="preserve"> 7.6</t>
  </si>
  <si>
    <t xml:space="preserve"> 7.7</t>
  </si>
  <si>
    <t xml:space="preserve"> 7.8</t>
  </si>
  <si>
    <t xml:space="preserve"> 8.2</t>
  </si>
  <si>
    <t xml:space="preserve"> 8.3</t>
  </si>
  <si>
    <t xml:space="preserve"> 8.4</t>
  </si>
  <si>
    <t xml:space="preserve"> 8.5</t>
  </si>
  <si>
    <t xml:space="preserve"> 8.6</t>
  </si>
  <si>
    <t xml:space="preserve"> 8.7</t>
  </si>
  <si>
    <t xml:space="preserve"> 8.8</t>
  </si>
  <si>
    <t xml:space="preserve"> 8.9</t>
  </si>
  <si>
    <t xml:space="preserve"> 8.10</t>
  </si>
  <si>
    <t xml:space="preserve"> 8.11</t>
  </si>
  <si>
    <t xml:space="preserve"> 9.2</t>
  </si>
  <si>
    <t xml:space="preserve"> 9.3</t>
  </si>
  <si>
    <t xml:space="preserve"> 9.4</t>
  </si>
  <si>
    <t xml:space="preserve"> 10.2</t>
  </si>
  <si>
    <t xml:space="preserve"> 10.3</t>
  </si>
  <si>
    <t xml:space="preserve"> 10.4</t>
  </si>
  <si>
    <t xml:space="preserve"> 10.5</t>
  </si>
  <si>
    <t xml:space="preserve"> 10.6</t>
  </si>
  <si>
    <t xml:space="preserve"> 10.7</t>
  </si>
  <si>
    <t xml:space="preserve"> 10.8</t>
  </si>
  <si>
    <t xml:space="preserve"> 10.9</t>
  </si>
  <si>
    <t xml:space="preserve"> 10.10</t>
  </si>
  <si>
    <t xml:space="preserve"> 10.11</t>
  </si>
  <si>
    <t xml:space="preserve"> 12.2</t>
  </si>
  <si>
    <t xml:space="preserve"> 12.3</t>
  </si>
  <si>
    <t xml:space="preserve"> 12.4</t>
  </si>
  <si>
    <t xml:space="preserve"> 12.5</t>
  </si>
  <si>
    <t xml:space="preserve"> 12.6</t>
  </si>
  <si>
    <t xml:space="preserve"> 12.7</t>
  </si>
  <si>
    <t xml:space="preserve"> 12.8</t>
  </si>
  <si>
    <t xml:space="preserve"> 12.9</t>
  </si>
  <si>
    <t xml:space="preserve"> 12.10</t>
  </si>
  <si>
    <t xml:space="preserve"> 12.11</t>
  </si>
  <si>
    <t xml:space="preserve"> 12.12</t>
  </si>
  <si>
    <t xml:space="preserve"> 12.13</t>
  </si>
  <si>
    <t xml:space="preserve"> 12.14</t>
  </si>
  <si>
    <t xml:space="preserve"> 12.15</t>
  </si>
  <si>
    <t xml:space="preserve"> 13.2</t>
  </si>
  <si>
    <t xml:space="preserve"> 13.3</t>
  </si>
  <si>
    <t xml:space="preserve"> 13.4</t>
  </si>
  <si>
    <t xml:space="preserve"> 13.5</t>
  </si>
  <si>
    <t xml:space="preserve"> 13.6</t>
  </si>
  <si>
    <t xml:space="preserve"> 13.7</t>
  </si>
  <si>
    <t xml:space="preserve"> 13.8</t>
  </si>
  <si>
    <t xml:space="preserve"> 13.9</t>
  </si>
  <si>
    <t xml:space="preserve"> 13.10</t>
  </si>
  <si>
    <t xml:space="preserve"> 13.11</t>
  </si>
  <si>
    <t xml:space="preserve"> 13.12</t>
  </si>
  <si>
    <t xml:space="preserve"> 13.13</t>
  </si>
  <si>
    <t xml:space="preserve"> 13.14</t>
  </si>
  <si>
    <t xml:space="preserve"> 13.15</t>
  </si>
  <si>
    <t xml:space="preserve"> 13.16</t>
  </si>
  <si>
    <t xml:space="preserve"> 13.17</t>
  </si>
  <si>
    <t xml:space="preserve"> 16.2</t>
  </si>
  <si>
    <t xml:space="preserve"> 16.3</t>
  </si>
  <si>
    <t xml:space="preserve"> 17.2</t>
  </si>
  <si>
    <t xml:space="preserve"> 18.2</t>
  </si>
  <si>
    <t xml:space="preserve"> 18.3</t>
  </si>
  <si>
    <t xml:space="preserve"> 18.4</t>
  </si>
  <si>
    <t xml:space="preserve"> 18.5</t>
  </si>
  <si>
    <t xml:space="preserve"> 18.6</t>
  </si>
  <si>
    <t xml:space="preserve"> 18.7</t>
  </si>
  <si>
    <t xml:space="preserve"> 18.8</t>
  </si>
  <si>
    <t xml:space="preserve"> 18.9</t>
  </si>
  <si>
    <t xml:space="preserve"> 18.10</t>
  </si>
  <si>
    <t xml:space="preserve"> 18.11</t>
  </si>
  <si>
    <t xml:space="preserve">	92451</t>
  </si>
  <si>
    <t xml:space="preserve"> 5.15</t>
  </si>
  <si>
    <t xml:space="preserve"> 6.13</t>
  </si>
  <si>
    <t>REVESTIMENTO CERÂMICO PARA PAREDE COM PLACAS TIPO PORCELANATO DE DIMENSÕES 60X60 CM APLICADA EM AMBIENTES DE ÁREA MENOR QUE 5 M². AF_02/2023_PE</t>
  </si>
  <si>
    <t xml:space="preserve"> 7.9</t>
  </si>
  <si>
    <t xml:space="preserve"> 7.10</t>
  </si>
  <si>
    <t xml:space="preserve"> 8.12</t>
  </si>
  <si>
    <t xml:space="preserve">	ESTRUTURA TRELIÇADA DE COBERTURA, TIPO FINK, COM LIGAÇÕES SOLDADAS, INCLUSOS PERFIS METÁLICOS, CHAPAS METÁLICAS, TRANSPORTE COM GUINDASTE, JATEAMENTO E PINTURA</t>
  </si>
  <si>
    <t>C5216</t>
  </si>
  <si>
    <t>S12725</t>
  </si>
  <si>
    <t xml:space="preserve">	CUMEEIRA PARA TELHA DE FIBROCIMENTO ONDULADA E = 6 MM, INCLUSO ACESSÓRIOS DE FIXAÇÃO E IÇAMENTO. AF_07/2019</t>
  </si>
  <si>
    <t>Telhamento com telha em aço galvalume, dupla, trapezoidal, com preenchimento PIR 30mm, FSup.=não pintada, FInf.=Filme Alum. Bco, TP40 - 2 x 0,43mm, Kingspan- Isoeste ou simila</t>
  </si>
  <si>
    <t>S12730</t>
  </si>
  <si>
    <t xml:space="preserve"> 8.13</t>
  </si>
  <si>
    <t xml:space="preserve"> 8.14</t>
  </si>
  <si>
    <t xml:space="preserve"> 8.15</t>
  </si>
  <si>
    <t xml:space="preserve"> 8.17</t>
  </si>
  <si>
    <t xml:space="preserve">	98522</t>
  </si>
  <si>
    <t>ALAMBRADO EM PERFIS METÁLICOS RETANGULARES COM GRADIL METÁLICO (EXCLUSIVE MURETA EM CONCRETO).AF_05/2018</t>
  </si>
  <si>
    <t>Fornecimento e instalação de fachada em pele de vidro, linha Citta Due Alcoa, em vidro laminado 3+3 prata refletivo medindo 8,30x6,87m,c/06 modulos vertical e 11 modulos horizontal. e 05 janelas maxi mar (obra:Sup.Reg.Trabalho)</t>
  </si>
  <si>
    <t xml:space="preserve">S10036	</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</si>
  <si>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</si>
  <si>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C4727</t>
  </si>
  <si>
    <t xml:space="preserve"> 10.12</t>
  </si>
  <si>
    <t xml:space="preserve"> 10.13</t>
  </si>
  <si>
    <t>INSTALAÇÃO DE VIDRO LAMINADO, E = 12 MM (4+4+4), ENCAIXADO EM PERFIL U. AF_01/2021_PS</t>
  </si>
  <si>
    <t xml:space="preserve">102177	</t>
  </si>
  <si>
    <t xml:space="preserve"> 10.14</t>
  </si>
  <si>
    <t>ALVENARIA DE VEDAÇÃO DE BLOCOS CERÂMICOS FURADOS NA HORIZONTAL DE 14X9X19 CM (ESPESSURA 14 CM, BLOCO DEITADO) E ARGAMASSA DE ASSENTAMENTO COM PREPARO MANUAL. AF_12/2021</t>
  </si>
  <si>
    <t xml:space="preserve">	103335</t>
  </si>
  <si>
    <t>Forro de gesso acartonado, cor branca, placa 1243 x 618mm, marca GYPSUM, modelo gessolyne ou similar, instalado</t>
  </si>
  <si>
    <t xml:space="preserve">S07702	</t>
  </si>
  <si>
    <t>DIVISÓRIA DE GESSO ACARTONADO e=70mm, S/ REVESTIMENTO - FORNECIMENTO E MONTAGEM</t>
  </si>
  <si>
    <t xml:space="preserve">	C4496</t>
  </si>
  <si>
    <t xml:space="preserve">	PISO DE BORRACHA ESPORTIVO, ESPESSURA 15MM, ASSENTADO COM ARGAMASSA. AF_09/2020</t>
  </si>
  <si>
    <t>APLICAÇÃO MANUAL DE PINTURA COM TINTA TEXTURIZADA ACRÍLICA EM PANOS COM PRESENÇA DE VÃOS DE EDIFÍCIOS DE MÚLTIPLOS PAVIMENTOS, DUAS CORES. AF_03/2024</t>
  </si>
  <si>
    <t>Piso vinílico 18,4 x 95 cm, e = 3 mm, ref.ambienta rústico (Tarkett ou similar), exclusive cimentado - fornecimento e instalação - Rev 01</t>
  </si>
  <si>
    <t xml:space="preserve">S09617	</t>
  </si>
  <si>
    <t>Fornecimento e lançamento de cabo utp 4 pares cat 6</t>
  </si>
  <si>
    <t>S07138</t>
  </si>
  <si>
    <t xml:space="preserve">	DUTO PERFURADO - ELETROCALHA CHAPA DE AÇO (100X100)mm</t>
  </si>
  <si>
    <t>C1155</t>
  </si>
  <si>
    <t>S08821</t>
  </si>
  <si>
    <t>Fechamento com tela em ferro padrão moeda e cantoneira em "L" de abas iguais de 3/4" x 1/8"</t>
  </si>
  <si>
    <t>TANQUE SÉPTICO RETANGULAR, EM ALVENARIA COM BLOCOS DE CONCRETO, DIMENSÕES INTERNAS: 1,6 X 4,6 X H=2,4 M, VOLUME ÚTIL: 14720 L (PARA 105 CONTRIBUINTES). AF_12/2020</t>
  </si>
  <si>
    <t xml:space="preserve">	SUMIDOURO CIRCULAR, EM CONCRETO PRÉ-MOLDADO, DIÂMETRO INTERNO = 2,88 M, ALTURA INTERNA = 3,0 M, ÁREA DE INFILTRAÇÃO: 31,4 M² (PARA 12 CONTRIBUINTES). AF_12/2020</t>
  </si>
  <si>
    <t>FILTRO ANAERÓBIO RETANGULAR, EM ALVENARIA COM BLOCOS DE CONCRETO, DIMENSÕES INTERNAS: 1,4 X 3,0 X H=1,67 M, VOLUME ÚTIL: 5040 L (PARA 32 CONTRIBUINTES). AF_12/2020</t>
  </si>
  <si>
    <t>ALVENARIA DE BLOCOS DE CONCRETO ESTRUTURAL 14X19X29 CM (ESPESSURA 14 CM), FBK = 14 MPA, UTILIZANDO COLHER DE PEDREIRO. AF_10/2022</t>
  </si>
  <si>
    <t>GRAUTE FGK=20 MPA; TRAÇO 1:1,8:2,1:0,4 (EM MASSA SECA DE CIMENTO/ AREIA GROSSA/ BRITA 0/ ADITIVO) - PREPARO MECÂNICO COM BETONEIRA 400 L. AF_09/2021</t>
  </si>
  <si>
    <t xml:space="preserve">	90283</t>
  </si>
  <si>
    <t xml:space="preserve"> 5.16</t>
  </si>
  <si>
    <t xml:space="preserve"> 5.17</t>
  </si>
  <si>
    <t xml:space="preserve"> 6.14</t>
  </si>
  <si>
    <t xml:space="preserve"> 6.15</t>
  </si>
  <si>
    <t xml:space="preserve"> 7.11</t>
  </si>
  <si>
    <t xml:space="preserve"> 7.12</t>
  </si>
  <si>
    <t xml:space="preserve"> 8.16</t>
  </si>
  <si>
    <t xml:space="preserve"> 10.15</t>
  </si>
  <si>
    <t>11.1</t>
  </si>
  <si>
    <t>11.2</t>
  </si>
  <si>
    <t>11.3</t>
  </si>
  <si>
    <t>11.4</t>
  </si>
  <si>
    <t>11.5</t>
  </si>
  <si>
    <t>11.6</t>
  </si>
  <si>
    <t>11.7</t>
  </si>
  <si>
    <t>11.8</t>
  </si>
  <si>
    <t>11.9</t>
  </si>
  <si>
    <t>11.10</t>
  </si>
  <si>
    <t>11.11</t>
  </si>
  <si>
    <t xml:space="preserve"> 12.16</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</si>
  <si>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</si>
  <si>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</si>
  <si>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</si>
  <si>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</si>
  <si>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</si>
  <si>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</si>
  <si>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</si>
  <si>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</si>
  <si>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</si>
  <si>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</si>
  <si>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</si>
  <si>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</si>
  <si>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</si>
  <si>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</si>
  <si>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</si>
  <si>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</si>
  <si>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</si>
  <si>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</si>
  <si>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</si>
  <si>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</si>
  <si>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</si>
  <si>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</si>
  <si>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</si>
  <si>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</si>
  <si>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</si>
  <si>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</si>
  <si>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</si>
  <si>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</si>
  <si>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</si>
  <si>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</si>
  <si>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</si>
  <si>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</si>
  <si>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15.1</t>
  </si>
  <si>
    <t>15.2</t>
  </si>
  <si>
    <t>15.3</t>
  </si>
  <si>
    <t>15.4</t>
  </si>
  <si>
    <t>15.5</t>
  </si>
  <si>
    <t>15.6</t>
  </si>
  <si>
    <t>15.7</t>
  </si>
  <si>
    <t>15.8</t>
  </si>
  <si>
    <t>15.9</t>
  </si>
  <si>
    <t>15.10</t>
  </si>
  <si>
    <t>15.11</t>
  </si>
  <si>
    <t>15.12</t>
  </si>
  <si>
    <t>15.13</t>
  </si>
  <si>
    <t>15.14</t>
  </si>
  <si>
    <t>15.15</t>
  </si>
  <si>
    <t>15.16</t>
  </si>
  <si>
    <t>15.17</t>
  </si>
  <si>
    <t>15.18</t>
  </si>
  <si>
    <t>15.19</t>
  </si>
  <si>
    <t>15.20</t>
  </si>
  <si>
    <t>15.21</t>
  </si>
  <si>
    <t>15.22</t>
  </si>
  <si>
    <t>15.23</t>
  </si>
  <si>
    <t xml:space="preserve"> 17.3</t>
  </si>
  <si>
    <t xml:space="preserve"> 17.4</t>
  </si>
  <si>
    <t>CONTRAPISO EM ARGAMASSA TRAÇO 1:4 (CIMENTO E AREIA), PREPARO MANUAL, APLICADO EM ÁREAS MOLHADAS SOBRE IMPERMEABILIZAÇÃO, ACABAMENTO NÃO REFORÇADO, ESPESSURA 4CM. AF_07/2021</t>
  </si>
  <si>
    <t>1.1. 90776 ENCARREGADO GERAL COM ENCARGOS COMPLEMENTARES (H)</t>
  </si>
  <si>
    <t>Encargos Complementares</t>
  </si>
  <si>
    <t>FONTE</t>
  </si>
  <si>
    <t>UNID</t>
  </si>
  <si>
    <t>COEFICIENTE</t>
  </si>
  <si>
    <t>PREÇO UNITÁRIO</t>
  </si>
  <si>
    <t>TOTAL</t>
  </si>
  <si>
    <t>00043487</t>
  </si>
  <si>
    <t>00037372</t>
  </si>
  <si>
    <t>00043463</t>
  </si>
  <si>
    <t>00037373</t>
  </si>
  <si>
    <t>TOTAL Encargos Complementares:</t>
  </si>
  <si>
    <t>00004083</t>
  </si>
  <si>
    <t>TOTAL Mão de Obra:</t>
  </si>
  <si>
    <t>Serviço</t>
  </si>
  <si>
    <t>95401</t>
  </si>
  <si>
    <t>TOTAL Serviço:</t>
  </si>
  <si>
    <t>VALOR:</t>
  </si>
  <si>
    <t>VALOR ENCARGOS (112.73%):</t>
  </si>
  <si>
    <t>VALOR BDI (25.00%):</t>
  </si>
  <si>
    <t>VALOR COM BDI:</t>
  </si>
  <si>
    <t>1.2. 90777 ENGENHEIRO CIVIL DE OBRA JUNIOR COM ENCARGOS COMPLEMENTARES (H)</t>
  </si>
  <si>
    <t>00043486</t>
  </si>
  <si>
    <t>00043462</t>
  </si>
  <si>
    <t>00002706</t>
  </si>
  <si>
    <t>95402</t>
  </si>
  <si>
    <t>2.1. 103689 FORNECIMENTO E INSTALAÇÃO DE PLACA DE OBRA COM CHAPA GALVANIZADA E ESTRUTURA DE MADEIRA. AF_03/2022_PS (M2)</t>
  </si>
  <si>
    <t>00004813</t>
  </si>
  <si>
    <t>M2</t>
  </si>
  <si>
    <t>00005065</t>
  </si>
  <si>
    <t>00005069</t>
  </si>
  <si>
    <t>00004509</t>
  </si>
  <si>
    <t>TOTAL Material:</t>
  </si>
  <si>
    <t>Mão de Obra com Encargos Complementares</t>
  </si>
  <si>
    <t>88262</t>
  </si>
  <si>
    <t>88316</t>
  </si>
  <si>
    <t>TOTAL Mão de Obra com Encargos Complementares:</t>
  </si>
  <si>
    <t>102234</t>
  </si>
  <si>
    <t>2.2. 98459 TAPUME COM TELHA METÁLICA. AF_03/2024 (M2)</t>
  </si>
  <si>
    <t>Equipamento Custo Horário</t>
  </si>
  <si>
    <t>91693</t>
  </si>
  <si>
    <t>91692</t>
  </si>
  <si>
    <t>TOTAL Equipamento Custo Horário:</t>
  </si>
  <si>
    <t>00004491</t>
  </si>
  <si>
    <t>00005061</t>
  </si>
  <si>
    <t>00006194</t>
  </si>
  <si>
    <t>00007243</t>
  </si>
  <si>
    <t>88239</t>
  </si>
  <si>
    <t>94974</t>
  </si>
  <si>
    <t>M3</t>
  </si>
  <si>
    <t>2.3. S11703 BARRACÃO ABERTO PARA APOIO À PRODUÇÃO (CARPINTARIA, CENTRAL DE ARMAÇÃO, OFICINA, ETC.) C/ TESOURAS, TELHA 4MM, PISO EM CONCRETO DESEMPOLADO (M2)</t>
  </si>
  <si>
    <t>S00199</t>
  </si>
  <si>
    <t>Madeiramento em massaranduba/madeira de lei, peça serrada p/ telha fibrocimento 4mm tipo Vogatex da Eternit ou similar</t>
  </si>
  <si>
    <t>m2</t>
  </si>
  <si>
    <t>S00211</t>
  </si>
  <si>
    <t>Madeiramento em massaranduba/madeira de lei, tesoura com vão de 8m a 10 m</t>
  </si>
  <si>
    <t>S11702</t>
  </si>
  <si>
    <t>Piso em concreto simples desempolado, fck = 15 MPa, e = 7 cm - Não inclui formas para juntas de concretagem</t>
  </si>
  <si>
    <t>S05103</t>
  </si>
  <si>
    <t>Regularização Manual</t>
  </si>
  <si>
    <t>S00234</t>
  </si>
  <si>
    <t>Telhamento com telha de fibrocimento ondulada esp = 4mm</t>
  </si>
  <si>
    <t>3.1.1. 104789 DEMOLIÇÃO DE PISO DE CONCRETO SIMPLES, DE FORMA MANUAL, SEM REAPROVEITAMENTO. AF_09/2023 (M3)</t>
  </si>
  <si>
    <t>88309</t>
  </si>
  <si>
    <t>3.1.2. 97628 DEMOLIÇÃO DE LAJES, EM CONCRETO ARMADO, DE FORMA MANUAL, SEM REAPROVEITAMENTO. AF_09/2023 (M3)</t>
  </si>
  <si>
    <t>3.1.3. 97626 DEMOLIÇÃO DE PILARES E VIGAS EM CONCRETO ARMADO, DE FORMA MANUAL, SEM REAPROVEITAMENTO. AF_09/2023 (M3)</t>
  </si>
  <si>
    <t>3.2.1. 97622 DEMOLIÇÃO DE ALVENARIA DE BLOCO FURADO, DE FORMA MANUAL, SEM REAPROVEITAMENTO. AF_09/2023 (M3)</t>
  </si>
  <si>
    <t>3.2.2. 97631 DEMOLIÇÃO DE ARGAMASSAS, DE FORMA MANUAL, SEM REAPROVEITAMENTO. AF_09/2023 (M2)</t>
  </si>
  <si>
    <t>3.2.3. 97633 DEMOLIÇÃO DE REVESTIMENTO CERÂMICO, DE FORMA MANUAL, SEM REAPROVEITAMENTO. AF_09/2023 (M2)</t>
  </si>
  <si>
    <t>88256</t>
  </si>
  <si>
    <t>3.3.1. 97644 REMOÇÃO DE PORTAS, DE FORMA MANUAL, SEM REAPROVEITAMENTO. AF_09/2023 (M2)</t>
  </si>
  <si>
    <t>3.3.2. 97645 REMOÇÃO DE JANELAS, DE FORMA MANUAL, SEM REAPROVEITAMENTO. AF_09/2023 (M2)</t>
  </si>
  <si>
    <t>3.4.1. 97650 REMOÇÃO DE TRAMA DE MADEIRA PARA COBERTURA, DE FORMA MANUAL, SEM REAPROVEITAMENTO. AF_09/2023 (M2)</t>
  </si>
  <si>
    <t>88323</t>
  </si>
  <si>
    <t>3.4.2. C2201 RETELHAMENTO C/ TELHA CERÂMICA COM 50% NOVA (M2)</t>
  </si>
  <si>
    <t>I2045</t>
  </si>
  <si>
    <t>TELHA CERÂMICA COLONIAL</t>
  </si>
  <si>
    <t>3.4.3. 97640 REMOÇÃO DE FORROS DE DRYWALL, PVC E FIBROMINERAL, DE FORMA MANUAL, SEM REAPROVEITAMENTO. AF_09/2023 (M2)</t>
  </si>
  <si>
    <t>88278</t>
  </si>
  <si>
    <t>3.4.4. 97641 REMOÇÃO DE FORRO DE GESSO, DE FORMA MANUAL, SEM REAPROVEITAMENTO. AF_09/2023 (M2)</t>
  </si>
  <si>
    <t>88269</t>
  </si>
  <si>
    <t>3.4.5. 97647 REMOÇÃO DE TELHAS DE FIBROCIMENTO METÁLICA E CERÂMICA, DE FORMA MANUAL, SEM REAPROVEITAMENTO. AF_09/2023 (M2)</t>
  </si>
  <si>
    <t>3.5.1. 104793 REMOÇÃO DE CABOS ELÉTRICOS, COM SEÇÃO MAIOR QUE 2,5 MM² E MENOR QUE 10 MM², DE FORMA MANUAL, SEM REAPROVEITAMENTO. AF_09/2023 (M)</t>
  </si>
  <si>
    <t>88264</t>
  </si>
  <si>
    <t>3.5.2. 97665 REMOÇÃO DE LUMINÁRIAS, DE FORMA MANUAL, SEM REAPROVEITAMENTO. AF_09/2023 (UN)</t>
  </si>
  <si>
    <t>3.5.3. 97660 REMOÇÃO DE INTERRUPTORES/TOMADAS ELÉTRICAS, DE FORMA MANUAL, SEM REAPROVEITAMENTO. AF_09/2023 (UN)</t>
  </si>
  <si>
    <t>3.5.4. 97662 REMOÇÃO DE TUBULAÇÕES (TUBOS E CONEXÕES) DE ÁGUA FRIA, DE FORMA MANUAL, SEM REAPROVEITAMENTO. AF_09/2023 (M)</t>
  </si>
  <si>
    <t>88267</t>
  </si>
  <si>
    <t>3.6.1. 97664 REMOÇÃO DE ACESSÓRIOS, DE FORMA MANUAL, SEM REAPROVEITAMENTO. AF_09/2023 (UN)</t>
  </si>
  <si>
    <t>3.6.2. 97663 REMOÇÃO DE LOUÇAS, DE FORMA MANUAL, SEM REAPROVEITAMENTO. AF_09/2023 (UN)</t>
  </si>
  <si>
    <t>3.6.3. 97666 REMOÇÃO DE METAIS SANITÁRIOS, DE FORMA MANUAL, SEM REAPROVEITAMENTO. AF_09/2023 (UN)</t>
  </si>
  <si>
    <t>3.6.4. S08387 REMOÇÃO DE BANCADA DE GRANITO (OU MARMORE) (M2)</t>
  </si>
  <si>
    <t>3.6.5. S04715 REMOÇÃO DE VIDRO TEMPERADO (M2)</t>
  </si>
  <si>
    <t>4.1. 93358 ESCAVAÇÃO MANUAL DE VALA. AF_09/2024 (M3)</t>
  </si>
  <si>
    <t>4.2. 104737 REATERRO MANUAL DE VALAS, COM PLACA VIBRATÓRIA. AF_08/2023 (M3)</t>
  </si>
  <si>
    <t>5903</t>
  </si>
  <si>
    <t>5901</t>
  </si>
  <si>
    <t>91277</t>
  </si>
  <si>
    <t>4.3. 94319 ATERRO MANUAL DE VALAS COM SOLO ARGILO-ARENOSO. AF_08/2023 (M3)</t>
  </si>
  <si>
    <t>91533</t>
  </si>
  <si>
    <t>00006079</t>
  </si>
  <si>
    <t>4.4. 94327 ATERRO MECANIZADO DE VALA COM ESCAVADEIRA HIDRÁULICA (CAPACIDADE DA CAÇAMBA: 0,8 M³/POTÊNCIA: 111 HP), LARGURA ATÉ 2,5 M, PROFUNDIDADE ATÉ 1,5 M, COM AREIA PARA ATERRO. AF_08/2023 (M3)</t>
  </si>
  <si>
    <t>5632</t>
  </si>
  <si>
    <t>5631</t>
  </si>
  <si>
    <t>00000368</t>
  </si>
  <si>
    <t>Geral</t>
  </si>
  <si>
    <t xml:space="preserve">Composições </t>
  </si>
  <si>
    <t>TOTAL Geral:</t>
  </si>
  <si>
    <t>VALOR ENCARGOS:</t>
  </si>
  <si>
    <t>4.6. 105562 EXECUÇÃO E COMPACTAÇÃO DE CAMADA FINAL DE ATERRO (100% DE ENERGIA DO PROCTOR NORMAL) COM SOLO PREDOMINANTEMENTE ARENOSO, EM CAMADAS COM ESPESSURA DE 10 CM - EXCLUSIVE ESCAVAÇÃO, CARGA E TRANSPORTE E SOLO. AF_09/2024 (M3)</t>
  </si>
  <si>
    <t>5934</t>
  </si>
  <si>
    <t>5932</t>
  </si>
  <si>
    <t>96464</t>
  </si>
  <si>
    <t>96463</t>
  </si>
  <si>
    <t>4.7. 100974 CARGA, MANOBRA E DESCARGA DE SOLOS E MATERIAIS GRANULARES EM CAMINHÃO BASCULANTE 10 M³ - CARGA COM PÁ CARREGADEIRA (CAÇAMBA DE 1,7 A 2,8 M³ / 128 HP) E DESCARGA LIVRE (UNIDADE: M3). AF_07/2020 (M3)</t>
  </si>
  <si>
    <t>91387</t>
  </si>
  <si>
    <t>91386</t>
  </si>
  <si>
    <t>5942</t>
  </si>
  <si>
    <t>5940</t>
  </si>
  <si>
    <t>4.8. 93589 TRANSPORTE COM CAMINHÃO BASCULANTE DE 10 M³, EM VIA URBANA EM REVESTIMENTO PRIMÁRIO (UNIDADE: M3XKM). AF_07/2020 (M3XKM)</t>
  </si>
  <si>
    <t>5.1. 102473 CONCRETO MAGRO PARA LASTRO, TRAÇO 1:4,5:4,5 (EM MASSA SECA DE CIMENTO/ AREIA MÉDIA/ SEIXO ROLADO) - PREPARO MECÂNICO COM BETONEIRA 400 L. AF_05/2021 (M3)</t>
  </si>
  <si>
    <t>88831</t>
  </si>
  <si>
    <t>88830</t>
  </si>
  <si>
    <t>00000370</t>
  </si>
  <si>
    <t>00001379</t>
  </si>
  <si>
    <t>00004734</t>
  </si>
  <si>
    <t>88377</t>
  </si>
  <si>
    <t>5.2. 96530 FABRICAÇÃO, MONTAGEM E DESMONTAGEM DE FÔRMA PARA VIGA BALDRAME, EM MADEIRA SERRADA, E=25 MM, 1 UTILIZAÇÃO. AF_01/2024 (M2)</t>
  </si>
  <si>
    <t>00002692</t>
  </si>
  <si>
    <t>00005073</t>
  </si>
  <si>
    <t>00040304</t>
  </si>
  <si>
    <t>00004517</t>
  </si>
  <si>
    <t>00006212</t>
  </si>
  <si>
    <t>5.3. 92263 FABRICAÇÃO DE FÔRMA PARA PILARES E ESTRUTURAS SIMILARES, EM CHAPA DE MADEIRA COMPENSADA RESINADA, E = 17 MM. AF_09/2020 (M2)</t>
  </si>
  <si>
    <t>00001358</t>
  </si>
  <si>
    <t>00005068</t>
  </si>
  <si>
    <t>5.4. 96532 FABRICAÇÃO, MONTAGEM E DESMONTAGEM DE FÔRMA PARA SAPATA, EM MADEIRA SERRADA, E=25 MM, 2 UTILIZAÇÕES. AF_01/2024 (M2)</t>
  </si>
  <si>
    <t>00005074</t>
  </si>
  <si>
    <t>5.5. 92451 MONTAGEM E DESMONTAGEM DE FÔRMA DE VIGA, ESCORAMENTO COM GARFO DE MADEIRA, PÉ-DIREITO SIMPLES, EM CHAPA DE MADEIRA RESINADA, 2 UTILIZAÇÕES. AF_09/2020 (M2)</t>
  </si>
  <si>
    <t>00006193</t>
  </si>
  <si>
    <t>92272</t>
  </si>
  <si>
    <t>92265</t>
  </si>
  <si>
    <t>5.6. 104920 ARMAÇÃO DE BLOCO, SAPATA ISOLADA, VIGA BALDRAME E SAPATA CORRIDA UTILIZANDO AÇO CA-50 DE 12,5 MM - MONTAGEM. AF_01/2024 (KG)</t>
  </si>
  <si>
    <t>00043132</t>
  </si>
  <si>
    <t>00039017</t>
  </si>
  <si>
    <t>88238</t>
  </si>
  <si>
    <t>88245</t>
  </si>
  <si>
    <t>92804</t>
  </si>
  <si>
    <t>5.7. 92762 ARMAÇÃO DE PILAR OU VIGA DE ESTRUTURA CONVENCIONAL DE CONCRETO ARMADO UTILIZANDO AÇO CA-50 DE 10,0 MM - MONTAGEM. AF_06/2022 (KG)</t>
  </si>
  <si>
    <t>92803</t>
  </si>
  <si>
    <t>5.8. 104109 ARMAÇÃO DE PILAR OU VIGA DE ESTRUTURA DE CONCRETO ARMADO EMBUTIDA EM ALVENARIA DE VEDAÇÃO UTILIZANDO AÇO CA-50 DE 8,0 MM - MONTAGEM. AF_06/2022 (KG)</t>
  </si>
  <si>
    <t>92802</t>
  </si>
  <si>
    <t>5.9. 96544 ARMAÇÃO DE BLOCO UTILIZANDO AÇO CA-50 DE 6,3 MM - MONTAGEM. AF_01/2024 (KG)</t>
  </si>
  <si>
    <t>92801</t>
  </si>
  <si>
    <t>CORTE E DOBRA DE AÇO CA-50, DIÂMETRO DE 6,3 MM. AF_06/2022</t>
  </si>
  <si>
    <t>5.10. 96555 CONCRETAGEM DE BLOCO DE COROAMENTO OU VIGA BALDRAME, FCK 30 MPA, COM USO DE JERICA - LANÇAMENTO, ADENSAMENTO E ACABAMENTO. AF_01/2024 (M3)</t>
  </si>
  <si>
    <t>90587</t>
  </si>
  <si>
    <t>90586</t>
  </si>
  <si>
    <t>94972</t>
  </si>
  <si>
    <t>5.11. 103669 CONCRETAGEM DE PILARES, FCK = 25 MPA, COM USO DE BALDES - LANÇAMENTO, ADENSAMENTO E ACABAMENTO. AF_02/2022 (M3)</t>
  </si>
  <si>
    <t>00038408</t>
  </si>
  <si>
    <t>5.12. 103683 CONCRETAGEM DE VIGAS E LAJES, FCK=25 MPA, PARA QUALQUER TIPO DE LAJE COM BALDES EM EDIFICAÇÃO DE MULTIPAVIMENTOS ATÉ 04 ANDARES - LANÇAMENTO, ADENSAMENTO E ACABAMENTO. AF_02/2022 (M3)</t>
  </si>
  <si>
    <t>5.13. S04254 LAJE PRÉ-FABRICADA TRELIÇADA PARA PISO OU COBERTURA, INTEREIXO 38CM, H=12CM, EL. ENCHIMENTO EM BLOCO CERÂMICO H=8CM, INCLUSIVE ESCORAMENTO EM MADEIRA E CAPEAMENTO 4CM. (M2)</t>
  </si>
  <si>
    <t>00000367</t>
  </si>
  <si>
    <t>AREIA GROSSA - POSTO JAZIDA/FORNECEDOR (RETIRADO NA JAZIDA, SEM TRANSPORTE)</t>
  </si>
  <si>
    <t>I03746S</t>
  </si>
  <si>
    <t>I01569</t>
  </si>
  <si>
    <t>I06995</t>
  </si>
  <si>
    <t>00004721</t>
  </si>
  <si>
    <t>00004718</t>
  </si>
  <si>
    <t>I05075S</t>
  </si>
  <si>
    <t>I10567S</t>
  </si>
  <si>
    <t>S00140</t>
  </si>
  <si>
    <t>94964</t>
  </si>
  <si>
    <t>92270</t>
  </si>
  <si>
    <t>6.1. 94962 CONCRETO MAGRO PARA LASTRO, TRAÇO 1:4,5:4,5 (EM MASSA SECA DE CIMENTO/ AREIA MÉDIA/ BRITA 1) - PREPARO MECÂNICO COM BETONEIRA 400 L. AF_05/2021 (M3)</t>
  </si>
  <si>
    <t>6.2. 94994 EXECUÇÃO DE PASSEIO (CALÇADA) OU PISO DE CONCRETO COM CONCRETO MOLDADO IN LOCO, FEITO EM OBRA, ACABAMENTO CONVENCIONAL, ESPESSURA 8 CM, ARMADO. AF_08/2022 (M2)</t>
  </si>
  <si>
    <t>00007156</t>
  </si>
  <si>
    <t>6.3. 101749 PISO CIMENTADO, TRAÇO 1:3 (CIMENTO E AREIA), ACABAMENTO LISO, ESPESSURA 4,0 CM, PREPARO MECÂNICO DA ARGAMASSA. AF_09/2020 (M2)</t>
  </si>
  <si>
    <t>00003671</t>
  </si>
  <si>
    <t>87298</t>
  </si>
  <si>
    <t>6.4. 97092 ARMAÇÃO PARA EXECUÇÃO DE RADIER, PISO DE CONCRETO OU LAJE SOBRE SOLO, COM USO DE TELA Q-196. AF_09/2021 (KG)</t>
  </si>
  <si>
    <t>00042407</t>
  </si>
  <si>
    <t>TRELICA NERVURADA (ESPACADOR), ALTURA = 120,0 MM, DIAMETRO DOS BANZOS INFERIORES E SUPERIOR = 6,0 MM, DIAMETRO DA DIAGONAL = 4,2 MM</t>
  </si>
  <si>
    <t>6.6. 104162 PISO EM GRANILITE, MARMORITE OU GRANITINA EM AMBIENTES INTERNOS, COM ESPESSURA DE 8 MM, INCLUSO MISTURA EM BETONEIRA, COLOCAÇÃO DAS JUNTAS, APLICAÇÃO DO PISO, 4 POLIMENTOS COM POLITRIZ, ESTUCAMENTO, SELADOR E CERA. AF_06/2022 (M2)</t>
  </si>
  <si>
    <t>89226</t>
  </si>
  <si>
    <t>89225</t>
  </si>
  <si>
    <t>95277</t>
  </si>
  <si>
    <t>95276</t>
  </si>
  <si>
    <t>00041967</t>
  </si>
  <si>
    <t>00044528</t>
  </si>
  <si>
    <t>00004824</t>
  </si>
  <si>
    <t>00006085</t>
  </si>
  <si>
    <t>88274</t>
  </si>
  <si>
    <t>6.7. 87249 REVESTIMENTO CERÂMICO PARA PISO COM PLACAS TIPO ESMALTADA DE DIMENSÕES 45X45 CM APLICADA EM AMBIENTES DE ÁREA MENOR QUE 5 M2. AF_02/2023_PE (M2)</t>
  </si>
  <si>
    <t>00001381</t>
  </si>
  <si>
    <t>00001287</t>
  </si>
  <si>
    <t>00034357</t>
  </si>
  <si>
    <t>6.8. 87262 REVESTIMENTO CERÂMICO PARA PISO COM PLACAS TIPO PORCELANATO DE DIMENSÕES 60X60 CM APLICADA EM AMBIENTES DE ÁREA ENTRE 5 M² E 10 M². AF_02/2023_PE (M2)</t>
  </si>
  <si>
    <t>00037595</t>
  </si>
  <si>
    <t>00045190</t>
  </si>
  <si>
    <t>6.9. 92398 EXECUÇÃO DE PAVIMENTO EM PISO INTERTRAVADO, COM BLOCO RETANGULAR COR NATURAL DE 20 X 10 CM, ESPESSURA 8 CM. AF_10/2022 (M2)</t>
  </si>
  <si>
    <t>91285</t>
  </si>
  <si>
    <t>91283</t>
  </si>
  <si>
    <t>91278</t>
  </si>
  <si>
    <t>00036170</t>
  </si>
  <si>
    <t>00004741</t>
  </si>
  <si>
    <t>88260</t>
  </si>
  <si>
    <t>6.10. 94273 ASSENTAMENTO DE GUIA (MEIO-FIO) EM TRECHO RETO, CONFECCIONADA EM CONCRETO PRÉ-FABRICADO, DIMENSÕES 100X15X13X30 CM (COMPRIMENTO X BASE INFERIOR X BASE SUPERIOR X ALTURA). AF_01/2024 (M)</t>
  </si>
  <si>
    <t>00004059</t>
  </si>
  <si>
    <t>88629</t>
  </si>
  <si>
    <t>6.11. 94282 EXECUÇÃO DE SARJETA DE CONCRETO USINADO, MOLDADA IN LOCO EM TRECHO CURVO, 30 CM BASE X 15 CM ALTURA. AF_01/2024 (M)</t>
  </si>
  <si>
    <t>00034492</t>
  </si>
  <si>
    <t>6.12. 101094 PISO PODOTÁTIL DE ALERTA OU DIRECIONAL, DE BORRACHA, ASSENTADO SOBRE ARGAMASSA. AF_05/2020 (M)</t>
  </si>
  <si>
    <t>00038186</t>
  </si>
  <si>
    <t>6.13. 105002 RAMPA DE ACESSIBILIDADE EM CONCRETO MOLDADO IN LOCO, EM CALÇADA NOVA COM LARGURA MAIOR OU IGUAL À 3,00 M, FCK 25MPA, COM PISO PODOTÁTIL. AF_03/2024 (UN)</t>
  </si>
  <si>
    <t>94965</t>
  </si>
  <si>
    <t>104658</t>
  </si>
  <si>
    <t>7.1. 103332 ALVENARIA DE VEDAÇÃO DE BLOCOS CERÂMICOS FURADOS NA HORIZONTAL DE 9X14X19 CM (ESPESSURA 9 CM) E ARGAMASSA DE ASSENTAMENTO COM PREPARO EM BETONEIRA. AF_12/2021 (M2)</t>
  </si>
  <si>
    <t>00007267</t>
  </si>
  <si>
    <t>00037395</t>
  </si>
  <si>
    <t>00034557</t>
  </si>
  <si>
    <t>87292</t>
  </si>
  <si>
    <t>7.2. 101161 ALVENARIA DE VEDAÇÃO COM ELEMENTO VAZADO DE CONCRETO (COBOGÓ) DE 7X50X50CM E ARGAMASSA DE ASSENTAMENTO COM PREPARO EM BETONEIRA. AF_05/2020 (M2)</t>
  </si>
  <si>
    <t>00000665</t>
  </si>
  <si>
    <t>100489</t>
  </si>
  <si>
    <t>00000131</t>
  </si>
  <si>
    <t>00037596</t>
  </si>
  <si>
    <t>00044476</t>
  </si>
  <si>
    <t>87313</t>
  </si>
  <si>
    <t>00037411</t>
  </si>
  <si>
    <t>00000536</t>
  </si>
  <si>
    <t>00036881</t>
  </si>
  <si>
    <t>8.1. 94204 TELHAMENTO COM TELHA CERÂMICA CAPA-CANAL, TIPO COLONIAL, COM MAIS DE 2 ÁGUAS, INCLUSO TRANSPORTE VERTICAL. AF_07/2019 (M2)</t>
  </si>
  <si>
    <t>93282</t>
  </si>
  <si>
    <t>93281</t>
  </si>
  <si>
    <t>00007173</t>
  </si>
  <si>
    <t>8.2. 92541 TRAMA DE MADEIRA COMPOSTA POR RIPAS, CAIBROS E TERÇAS PARA TELHADOS DE ATÉ 2 ÁGUAS PARA TELHA CERÂMICA CAPA-CANAL, INCLUSO TRANSPORTE VERTICAL. AF_07/2019 (M2)</t>
  </si>
  <si>
    <t>00004430</t>
  </si>
  <si>
    <t>00020247</t>
  </si>
  <si>
    <t>00039027</t>
  </si>
  <si>
    <t>PREGO DE ACO POLIDO COM CABECA 19 X 36 (3 1/4 X 9)</t>
  </si>
  <si>
    <t>00040568</t>
  </si>
  <si>
    <t>00004408</t>
  </si>
  <si>
    <t>00004425</t>
  </si>
  <si>
    <t>8.3. 92575 TRAMA DE AÇO COMPOSTA POR RIPAS E CAIBROS PARA TELHADOS DE ATÉ 2 ÁGUAS PARA TELHA CERÂMICA CAPA-CANAL, INCLUSO TRANSPORTE VERTICAL. AF_07/2019 (M2)</t>
  </si>
  <si>
    <t>00040424</t>
  </si>
  <si>
    <t>00040547</t>
  </si>
  <si>
    <t>00040839</t>
  </si>
  <si>
    <t>00040535</t>
  </si>
  <si>
    <t>00040664</t>
  </si>
  <si>
    <t>8.4. 96116 FORRO EM RÉGUAS DE PVC, FRISADO, PARA AMBIENTES COMERCIAIS, INCLUSIVE ESTRUTURA BIDIRECIONAL DE FIXAÇÃO. AF_08/2023_PS (M2)</t>
  </si>
  <si>
    <t>00043131</t>
  </si>
  <si>
    <t>00036238</t>
  </si>
  <si>
    <t>00039443</t>
  </si>
  <si>
    <t>00040552</t>
  </si>
  <si>
    <t>00039430</t>
  </si>
  <si>
    <t>00039427</t>
  </si>
  <si>
    <t>8.5. 96114 FORRO EM DRYWALL, PARA AMBIENTES COMERCIAIS, INCLUSIVE ESTRUTURA BIRECIONAL DE FIXAÇÃO. AF_08/2023_PS (M2)</t>
  </si>
  <si>
    <t>00039432</t>
  </si>
  <si>
    <t>FITA DE PAPEL REFORCADA COM LAMINA DE METAL PARA REFORCO DE CANTOS DE CHAPA DE GESSO PARA DRYWALL</t>
  </si>
  <si>
    <t>00039434</t>
  </si>
  <si>
    <t>MASSA DE REJUNTE EM PO PARA DRYWALL, A BASE DE GESSO, SECAGEM RAPIDA, PARA TRATAMENTO DE JUNTAS DE CHAPA DE GESSO (NECESSITA ADICAO DE AGUA)</t>
  </si>
  <si>
    <t>00039435</t>
  </si>
  <si>
    <t>PARAFUSO DRY WALL, EM ACO FOSFATIZADO, CABECA TROMBETA E PONTA AGULHA (TA), COMPRIMENTO 25 MM</t>
  </si>
  <si>
    <t>00039413</t>
  </si>
  <si>
    <t>PLACA / CHAPA DE GESSO ACARTONADO, STANDARD (ST), COR BRANCA, E = 12,5 MM, 1200 X 2400 MM (L X C)</t>
  </si>
  <si>
    <t>00040742</t>
  </si>
  <si>
    <t>87337</t>
  </si>
  <si>
    <t>00040784</t>
  </si>
  <si>
    <t>00005104</t>
  </si>
  <si>
    <t>00000142</t>
  </si>
  <si>
    <t>00013388</t>
  </si>
  <si>
    <t>00011950</t>
  </si>
  <si>
    <t>00001113</t>
  </si>
  <si>
    <t>00012614</t>
  </si>
  <si>
    <t>00012616</t>
  </si>
  <si>
    <t>00012618</t>
  </si>
  <si>
    <t>00012624</t>
  </si>
  <si>
    <t>00011054</t>
  </si>
  <si>
    <t>00012626</t>
  </si>
  <si>
    <t>00012627</t>
  </si>
  <si>
    <t>00007340</t>
  </si>
  <si>
    <t>88310</t>
  </si>
  <si>
    <t>00001607</t>
  </si>
  <si>
    <t>00004302</t>
  </si>
  <si>
    <t>00007194</t>
  </si>
  <si>
    <t>I0633</t>
  </si>
  <si>
    <t>I0747</t>
  </si>
  <si>
    <t>I0637</t>
  </si>
  <si>
    <t>I0751</t>
  </si>
  <si>
    <t>I0035</t>
  </si>
  <si>
    <t>G0470</t>
  </si>
  <si>
    <t>I9530</t>
  </si>
  <si>
    <t>I7480</t>
  </si>
  <si>
    <t>CHAPA DE AÇO GROSSA, ASTM A36, 3/8" ( 9,5MM - 74,48 KG/M2)</t>
  </si>
  <si>
    <t>I1061</t>
  </si>
  <si>
    <t>I13304</t>
  </si>
  <si>
    <t>I13303</t>
  </si>
  <si>
    <t>I2293</t>
  </si>
  <si>
    <t>I07696</t>
  </si>
  <si>
    <t>I04299S</t>
  </si>
  <si>
    <t>I13479</t>
  </si>
  <si>
    <t>I13493</t>
  </si>
  <si>
    <t>Telha em aço galvalume, dupla, trapezoidal, com preenchimento PIR 30mm, FSup.=não pintada, FInf.=Filme Alum. Bco, TP40 - 2 x 0,43mm, Kingspan- Isoeste ou simila</t>
  </si>
  <si>
    <t>00007219</t>
  </si>
  <si>
    <t>I00081</t>
  </si>
  <si>
    <t>Aço ca-50 6,3 a 12,5 mm</t>
  </si>
  <si>
    <t>S00127</t>
  </si>
  <si>
    <t>m3</t>
  </si>
  <si>
    <t>S11640</t>
  </si>
  <si>
    <t>9.1. 98554 IMPERMEABILIZAÇÃO DE SUPERFÍCIE COM MEMBRANA À BASE DE RESINA ACRÍLICA, 3 DEMÃOS. AF_09/2023 (M2)</t>
  </si>
  <si>
    <t>00043147</t>
  </si>
  <si>
    <t>88243</t>
  </si>
  <si>
    <t>88270</t>
  </si>
  <si>
    <t>9.2. 98547 IMPERMEABILIZAÇÃO DE SUPERFÍCIE COM MANTA ASFÁLTICA, DUAS CAMADAS, INCLUSIVE APLICAÇÃO DE PRIMER ASFÁLTICO, E=3MM E E=4MM. AF_09/2023 (M2)</t>
  </si>
  <si>
    <t>00004226</t>
  </si>
  <si>
    <t>00004014</t>
  </si>
  <si>
    <t>00004015</t>
  </si>
  <si>
    <t>00000511</t>
  </si>
  <si>
    <t>9.3. 98555 IMPERMEABILIZAÇÃO DE SUPERFÍCIE COM ARGAMASSA POLIMÉRICA / MEMBRANA ACRÍLICA, 3 DEMÃOS. AF_09/2023 (M2)</t>
  </si>
  <si>
    <t>00000135</t>
  </si>
  <si>
    <t>9.4. S02341 IMPERMEABILIZAÇAO FLEXÍVEL, BASE ACRÍLICA, TIPO IGOLFLEX BRANCO SIKA OU SIMILAR, P/LAJES, CALHAS, VARANDAS, TERRAÇOS E COBERTURAS DE RESERVATORIOS (M2)</t>
  </si>
  <si>
    <t>I01111</t>
  </si>
  <si>
    <t>10.1. 90844 KIT DE PORTA DE MADEIRA PARA PINTURA, SEMI-OCA (LEVE OU MÉDIA), PADRÃO MÉDIO, 90X210CM, ESPESSURA DE 3,5CM, ITENS INCLUSOS: DOBRADIÇAS, MONTAGEM E INSTALAÇÃO DO BATENTE, FECHADURA COM EXECUÇÃO DO FURO - FORNECIMENTO E INSTALAÇÃO. AF_12/2019 (UN)</t>
  </si>
  <si>
    <t>100659</t>
  </si>
  <si>
    <t>90806</t>
  </si>
  <si>
    <t>90830</t>
  </si>
  <si>
    <t>90823</t>
  </si>
  <si>
    <t>PORTA DE MADEIRA PARA PINTURA, SEMI-OCA (LEVE OU MÉDIA), 90X210CM, ESPESSURA DE 3,5CM, INCLUSO DOBRADIÇAS - FORNECIMENTO E INSTALAÇÃO. AF_12/2019</t>
  </si>
  <si>
    <t>10.2. 90843 KIT DE PORTA DE MADEIRA PARA PINTURA, SEMI-OCA (LEVE OU MÉDIA), PADRÃO MÉDIO, 80X210CM, ESPESSURA DE 3,5CM, ITENS INCLUSOS: DOBRADIÇAS, MONTAGEM E INSTALAÇÃO DO BATENTE, FECHADURA COM EXECUÇÃO DO FURO - FORNECIMENTO E INSTALAÇÃO. AF_12/2019 (UN)</t>
  </si>
  <si>
    <t>90822</t>
  </si>
  <si>
    <t>PORTA DE MADEIRA PARA PINTURA, SEMI-OCA (LEVE OU MÉDIA), 80X210CM, ESPESSURA DE 3,5CM, INCLUSO DOBRADIÇAS - FORNECIMENTO E INSTALAÇÃO. AF_12/2019</t>
  </si>
  <si>
    <t>10.3. 90841 KIT DE PORTA DE MADEIRA PARA PINTURA, SEMI-OCA (LEVE OU MÉDIA), PADRÃO MÉDIO, 60X210CM, ESPESSURA DE 3,5CM, ITENS INCLUSOS: DOBRADIÇAS, MONTAGEM E INSTALAÇÃO DO BATENTE, FECHADURA COM EXECUÇÃO DO FURO - FORNECIMENTO E INSTALAÇÃO. AF_12/2019 (UN)</t>
  </si>
  <si>
    <t>90831</t>
  </si>
  <si>
    <t>90820</t>
  </si>
  <si>
    <t>10.4. 90842 KIT DE PORTA DE MADEIRA PARA PINTURA, SEMI-OCA (LEVE OU MÉDIA), PADRÃO MÉDIO, 70X210CM, ESPESSURA DE 3,5CM, ITENS INCLUSOS: DOBRADIÇAS, MONTAGEM E INSTALAÇÃO DO BATENTE, FECHADURA COM EXECUÇÃO DO FURO - FORNECIMENTO E INSTALAÇÃO. AF_12/2019 (UN)</t>
  </si>
  <si>
    <t>91306</t>
  </si>
  <si>
    <t>90821</t>
  </si>
  <si>
    <t>10.5. 91338 PORTA DE ALUMÍNIO DE ABRIR COM LAMBRI, COM GUARNIÇÃO, FIXAÇÃO COM PARAFUSOS - FORNECIMENTO E INSTALAÇÃO. AF_12/2019 (M2)</t>
  </si>
  <si>
    <t>00007568</t>
  </si>
  <si>
    <t>00036888</t>
  </si>
  <si>
    <t>00004914</t>
  </si>
  <si>
    <t>10.6. S08553 GRADE EM FERRO, C/ QUADRO EM BARRA CHATA 2" X 3/8", BARRAS REDONDAS 3/4" NAS VERTICAIS, BARRAS CHATAS 2" X 1/4" NAS HORIZONTAIS - REV. 02 (M2)</t>
  </si>
  <si>
    <t>I00546S</t>
  </si>
  <si>
    <t>I00559S</t>
  </si>
  <si>
    <t>I03359</t>
  </si>
  <si>
    <t>I10997S</t>
  </si>
  <si>
    <t>88315</t>
  </si>
  <si>
    <t>S00126</t>
  </si>
  <si>
    <t>10.7. S13296 PORTÃO EM TUBO DE FERRO GALVANIZADO DE 2", DE ABRIR, DUAS FOLHAS, DE 1,00 X 2,10M, TELA MALHA REVESTIDA 76 X 76MM, N.º 12, INCLUSIVE DOBRADIÇAS E TRANCAS/FERROLHO (UN)</t>
  </si>
  <si>
    <t>I08806</t>
  </si>
  <si>
    <t>I00261</t>
  </si>
  <si>
    <t>I40425S</t>
  </si>
  <si>
    <t>I11002S</t>
  </si>
  <si>
    <t>I07504</t>
  </si>
  <si>
    <t>I10935S</t>
  </si>
  <si>
    <t>I21013S</t>
  </si>
  <si>
    <t>S08495</t>
  </si>
  <si>
    <t>10.8. 90830 FECHADURA DE EMBUTIR COM CILINDRO, EXTERNA, COMPLETA, ACABAMENTO PADRÃO MÉDIO, INCLUSO EXECUÇÃO DE FURO - FORNECIMENTO E INSTALAÇÃO. AF_12/2019 (UN)</t>
  </si>
  <si>
    <t>00003081</t>
  </si>
  <si>
    <t>88261</t>
  </si>
  <si>
    <t>10.9. 102187 PORTA DE CORRER EM VIDRO TEMPERADO, 2 FOLHAS DE 90X210 CM, ESPESSURA 10 MM, INCLUSIVE ACESSÓRIOS. AF_01/2021 (UN)</t>
  </si>
  <si>
    <t>00044119</t>
  </si>
  <si>
    <t>00034713</t>
  </si>
  <si>
    <t>00039961</t>
  </si>
  <si>
    <t>88325</t>
  </si>
  <si>
    <t>10.10. 100702 PORTA DE CORRER DE ALUMÍNIO, COM DUAS FOLHAS PARA VIDRO, INCLUSO VIDRO LISO INCOLOR, FECHADURA E PUXADOR, SEM ALIZAR. AF_12/2019 (M2)</t>
  </si>
  <si>
    <t>00004922</t>
  </si>
  <si>
    <t>10.11. 94569 JANELA DE ALUMÍNIO TIPO MAXIM-AR, BATENTE/ REQUADRO 3 A 14 CM, VIDRO INCLUSO, FIXAÇÃO COM PARAFUSO, SEM GUARNIÇÃO/ ALIZAR, DIMENSÕES 60X80 (A X L) CM, SEM ACABAMENTO, VEDAÇÃO COM SILICONE, EXCLUSIVE CONTRAMARCO - FORNECIMENTO E INSTALAÇÃO. AF_11/2024 (M2)</t>
  </si>
  <si>
    <t>00034381</t>
  </si>
  <si>
    <t>00004377</t>
  </si>
  <si>
    <t>11.1. 100758 PINTURA COM TINTA ALQUÍDICA DE ACABAMENTO (ESMALTE SINTÉTICO ACETINADO) APLICADA A ROLO OU PINCEL SOBRE SUPERFÍCIES METÁLICAS (EXCETO PERFIL) EXECUTADO EM OBRA (02 DEMÃOS). AF_01/2020 (M2)</t>
  </si>
  <si>
    <t>00005318</t>
  </si>
  <si>
    <t>00007311</t>
  </si>
  <si>
    <t>11.2. 100722 PINTURA COM TINTA ALQUÍDICA DE FUNDO (TIPO ZARCÃO) APLICADA A ROLO OU PINCEL SOBRE SUPERFÍCIES METÁLICAS (EXCETO PERFIL) EXECUTADO EM OBRA (POR DEMÃO). AF_01/2020 (M2)</t>
  </si>
  <si>
    <t>00007307</t>
  </si>
  <si>
    <t>11.3. 88485 FUNDO SELADOR ACRÍLICO, APLICAÇÃO MANUAL EM PAREDE, UMA DEMÃO. AF_04/2023 (M2)</t>
  </si>
  <si>
    <t>11.4. 95626 APLICAÇÃO MANUAL DE TINTA LÁTEX ACRÍLICA EM PAREDE EXTERNAS DE CASAS, DUAS DEMÃOS. AF_03/2024 (M2)</t>
  </si>
  <si>
    <t>00007356</t>
  </si>
  <si>
    <t>11.5. 88497 EMASSAMENTO COM MASSA LÁTEX, APLICAÇÃO EM PAREDE, DUAS DEMÃOS, LIXAMENTO MANUAL. AF_04/2023 (M2)</t>
  </si>
  <si>
    <t>00003767</t>
  </si>
  <si>
    <t>00043626</t>
  </si>
  <si>
    <t>00012815</t>
  </si>
  <si>
    <t>00007348</t>
  </si>
  <si>
    <t>00005330</t>
  </si>
  <si>
    <t>00044072</t>
  </si>
  <si>
    <t>00007304</t>
  </si>
  <si>
    <t>00011161</t>
  </si>
  <si>
    <t>12.1. S08342 PONTO DE ESGOTO COM TUBO DE PVC RÍGIDO SOLDÁVEL DE Ø 75 MM (UN)</t>
  </si>
  <si>
    <t>I00138</t>
  </si>
  <si>
    <t>I00013S</t>
  </si>
  <si>
    <t>I03519S</t>
  </si>
  <si>
    <t>I03767S</t>
  </si>
  <si>
    <t>I01703</t>
  </si>
  <si>
    <t>Pasta lubrificante p/ pvc je</t>
  </si>
  <si>
    <t>I02036</t>
  </si>
  <si>
    <t>I11658S</t>
  </si>
  <si>
    <t>I09837S</t>
  </si>
  <si>
    <t>12.2. S01678 PONTO DE ESGOTO COM TUBO DE PVC RÍGIDO SOLDÁVEL DE Ø 50 MM (PIAS DE COZINHA, MÁQUINAS DE LAVAR, ETC...) (UN)</t>
  </si>
  <si>
    <t>I03518S</t>
  </si>
  <si>
    <t>I07097S</t>
  </si>
  <si>
    <t>I09838S</t>
  </si>
  <si>
    <t>12.3. S01679 PONTO DE ESGOTO COM TUBO DE PVC RÍGIDO SOLDÁVEL DE Ø 40 MM (LAVATÓRIOS, MICTÓRIOS, RALOS SIFONADOS, ETC...) (UN)</t>
  </si>
  <si>
    <t>I03516S</t>
  </si>
  <si>
    <t>I03517S</t>
  </si>
  <si>
    <t>I09835S</t>
  </si>
  <si>
    <t>12.4. S01683 PONTO DE ESGOTO COM TUBO DE PVC RÍGIDO SOLDÁVEL DE Ø 100 MM (VASO SANITÁRIO) (PT)</t>
  </si>
  <si>
    <t>I03520S</t>
  </si>
  <si>
    <t>I10908S</t>
  </si>
  <si>
    <t>00009836</t>
  </si>
  <si>
    <t>5679</t>
  </si>
  <si>
    <t>5678</t>
  </si>
  <si>
    <t>88628</t>
  </si>
  <si>
    <t>97738</t>
  </si>
  <si>
    <t>101624</t>
  </si>
  <si>
    <t>100475</t>
  </si>
  <si>
    <t>97740</t>
  </si>
  <si>
    <t>00007258</t>
  </si>
  <si>
    <t>87316</t>
  </si>
  <si>
    <t>94970</t>
  </si>
  <si>
    <t>97733</t>
  </si>
  <si>
    <t>101616</t>
  </si>
  <si>
    <t>I13425</t>
  </si>
  <si>
    <t>00038383</t>
  </si>
  <si>
    <t>88248</t>
  </si>
  <si>
    <t>00009837</t>
  </si>
  <si>
    <t>00009838</t>
  </si>
  <si>
    <t>00009835</t>
  </si>
  <si>
    <t>00000122</t>
  </si>
  <si>
    <t>00011741</t>
  </si>
  <si>
    <t>00020083</t>
  </si>
  <si>
    <t>S01903</t>
  </si>
  <si>
    <t>13.1. S01200 PONTO DE ÁGUA FRIA EMBUTIDO, C/MATERIAL PVC RÍGIDO SOLDÁVEL Ø 25MM (UN)</t>
  </si>
  <si>
    <t>00009868</t>
  </si>
  <si>
    <t>13.2. 89355 TUBO, PVC, SOLDÁVEL, DE 20MM, INSTALADO EM RAMAL OU SUB-RAMAL DE ÁGUA - FORNECIMENTO E INSTALAÇÃO. AF_06/2022 (M)</t>
  </si>
  <si>
    <t>00009867</t>
  </si>
  <si>
    <t>13.3. 89356 TUBO, PVC, SOLDÁVEL, DE 25MM, INSTALADO EM RAMAL OU SUB-RAMAL DE ÁGUA - FORNECIMENTO E INSTALAÇÃO. AF_06/2022 (M)</t>
  </si>
  <si>
    <t>13.4. 89357 TUBO, PVC, SOLDÁVEL, DE 32MM, INSTALADO EM RAMAL OU SUB-RAMAL DE ÁGUA - FORNECIMENTO E INSTALAÇÃO. AF_06/2022 (M)</t>
  </si>
  <si>
    <t>00009869</t>
  </si>
  <si>
    <t>13.5. 89448 TUBO, PVC, SOLDÁVEL, DE 40MM, INSTALADO EM PRUMADA DE ÁGUA - FORNECIMENTO E INSTALAÇÃO. AF_06/2022 (M)</t>
  </si>
  <si>
    <t>00009874</t>
  </si>
  <si>
    <t>13.6. S01448 CAIXA D´ÁGUA EM FIBRA DE VIDRO - INSTALADA, SEM ESTRUTURA DE SUPORTE CAP. 1.000 LITROS (UN)</t>
  </si>
  <si>
    <t>I00095S</t>
  </si>
  <si>
    <t>I00096S</t>
  </si>
  <si>
    <t>I00098S</t>
  </si>
  <si>
    <t>I11868S</t>
  </si>
  <si>
    <t>I03529S</t>
  </si>
  <si>
    <t>I08877</t>
  </si>
  <si>
    <t>I06016S</t>
  </si>
  <si>
    <t>I11829S</t>
  </si>
  <si>
    <t>Torneira de boia convencional para caixa d'agua, agua fria, 1/2", com haste e torneira metalicos e balao plastico</t>
  </si>
  <si>
    <t>13.7. S01430 CAIXA D´ÁGUA EM FIBRA DE VIDRO - INSTALADA, SEM ESTRUTURA DE SUPORTE CAP. 3.000 LITROS (UN)</t>
  </si>
  <si>
    <t>I00072S</t>
  </si>
  <si>
    <t>I00071S</t>
  </si>
  <si>
    <t>I00073S</t>
  </si>
  <si>
    <t>I00462</t>
  </si>
  <si>
    <t>Caixa d'agua fibra vidro 3.000 litros - Fortlev-Torres (ou similar)</t>
  </si>
  <si>
    <t>I00981</t>
  </si>
  <si>
    <t>I03482S</t>
  </si>
  <si>
    <t>I03878S</t>
  </si>
  <si>
    <t>I03876S</t>
  </si>
  <si>
    <t>I03884S</t>
  </si>
  <si>
    <t>I01951</t>
  </si>
  <si>
    <t>Registro gaveta bruto, c/ volante, d = 25mm (1")</t>
  </si>
  <si>
    <t>I11830S</t>
  </si>
  <si>
    <t>Torneira de boia convencional para caixa d'agua, agua fria, 3/4", com haste e torneira metalicos e balao plastico</t>
  </si>
  <si>
    <t>I09862S</t>
  </si>
  <si>
    <t>I09866S</t>
  </si>
  <si>
    <t>13.8. 94796 TORNEIRA DE BOIA PARA CAIXA D'ÁGUA, ROSCÁVEL, 3/4" - FORNECIMENTO E INSTALAÇÃO. AF_08/2021 (UN)</t>
  </si>
  <si>
    <t>00003148</t>
  </si>
  <si>
    <t>00011830</t>
  </si>
  <si>
    <t>13.9. 89987 REGISTRO DE GAVETA BRUTO, LATÃO, ROSCÁVEL, 3/4", COM ACABAMENTO E CANOPLA CROMADOS - FORNECIMENTO E INSTALAÇÃO. AF_08/2021 (UN)</t>
  </si>
  <si>
    <t>00006005</t>
  </si>
  <si>
    <t>13.10. 89986 REGISTRO DE GAVETA BRUTO, LATÃO, ROSCÁVEL, 1/2", COM ACABAMENTO E CANOPLA CROMADOS - FORNECIMENTO E INSTALAÇÃO. AF_08/2021 (UN)</t>
  </si>
  <si>
    <t>00006006</t>
  </si>
  <si>
    <t>13.11. 94792 REGISTRO DE GAVETA BRUTO, LATÃO, ROSCÁVEL, 1", COM ACABAMENTO E CANOPLA CROMADOS - FORNECIMENTO E INSTALAÇÃO. AF_08/2021 (UN)</t>
  </si>
  <si>
    <t>00006013</t>
  </si>
  <si>
    <t>13.12. S10308 LIMPEZA DE RESERVATÓRIO (M3)</t>
  </si>
  <si>
    <t>I11088</t>
  </si>
  <si>
    <t>13.13. 89349 REGISTRO DE PRESSÃO BRUTO, LATÃO, ROSCÁVEL, 1/2" - FORNECIMENTO E INSTALAÇÃO. AF_08/2021 (UN)</t>
  </si>
  <si>
    <t>00011752</t>
  </si>
  <si>
    <t>13.14. 89985 REGISTRO DE PRESSÃO BRUTO, LATÃO, ROSCÁVEL, 3/4", COM ACABAMENTO E CANOPLA CROMADOS - FORNECIMENTO E INSTALAÇÃO. AF_08/2021 (UN)</t>
  </si>
  <si>
    <t>00006024</t>
  </si>
  <si>
    <t>13.15. 103041 REGISTRO DE ESFERA, PVC, ROSCÁVEL, COM BORBOLETA, 1/2" - FORNECIMENTO E INSTALAÇÃO. AF_08/2021 (UN)</t>
  </si>
  <si>
    <t>00006036</t>
  </si>
  <si>
    <t>13.17. S13530 ESTRUTURA EM CONCRETO ARMADO (1,80 X 2,10M) P/ SUPORTE DE CAIXA D´ÁGUA ELEVADA EM FIBRA DE VIDRO 3.000L (H=5.00M), CONFORME PROJETO. INCLUSIVE FUNDAÇÃO. INCLUSIVE CAIXA D'AGUA. (UN)</t>
  </si>
  <si>
    <t>I07588S</t>
  </si>
  <si>
    <t>I09859S</t>
  </si>
  <si>
    <t>I09856S</t>
  </si>
  <si>
    <t>S00141</t>
  </si>
  <si>
    <t>Aço CA - 60 Ø 4,2 a 9,5mm, inclusive corte, dobragem, montagem e colocacao de ferragens nas formas, para superestruturas e fundações - R1</t>
  </si>
  <si>
    <t>S03346</t>
  </si>
  <si>
    <t>S11486</t>
  </si>
  <si>
    <t>S02497</t>
  </si>
  <si>
    <t>S03091</t>
  </si>
  <si>
    <t>S11244</t>
  </si>
  <si>
    <t>S00080</t>
  </si>
  <si>
    <t>S96619S</t>
  </si>
  <si>
    <t>Lastro de concreto magro, aplicado em blocos de coroamento ou sapatas, espessura de 5 cm. af_01/2024</t>
  </si>
  <si>
    <t>S00050</t>
  </si>
  <si>
    <t>Locação de construção de edificação até 200m2, inclusive execução de gabarito de madeira</t>
  </si>
  <si>
    <t>S00068</t>
  </si>
  <si>
    <t>14.1. 97599 LUMINÁRIA DE EMERGÊNCIA, COM 30 LÂMPADAS LED DE 2 W, SEM REATOR - FORNECIMENTO E INSTALAÇÃO. AF_09/2024 (UN)</t>
  </si>
  <si>
    <t>00038774</t>
  </si>
  <si>
    <t>88247</t>
  </si>
  <si>
    <t>14.2. 92004 TOMADA MÉDIA DE EMBUTIR (2 MÓDULOS), 2P+T 10 A, INCLUINDO SUPORTE E PLACA - FORNECIMENTO E INSTALAÇÃO. AF_03/2023 (UN)</t>
  </si>
  <si>
    <t>91946</t>
  </si>
  <si>
    <t>92002</t>
  </si>
  <si>
    <t>14.3. 91992 TOMADA ALTA DE EMBUTIR (1 MÓDULO), 2P+T 10 A, INCLUINDO SUPORTE E PLACA - FORNECIMENTO E INSTALAÇÃO. AF_03/2023 (UN)</t>
  </si>
  <si>
    <t>91990</t>
  </si>
  <si>
    <t>14.4. 91953 INTERRUPTOR SIMPLES (1 MÓDULO), 10A/250V, INCLUINDO SUPORTE E PLACA - FORNECIMENTO E INSTALAÇÃO. AF_03/2023 (UN)</t>
  </si>
  <si>
    <t>91952</t>
  </si>
  <si>
    <t>14.5. 91955 INTERRUPTOR PARALELO (1 MÓDULO), 10A/250V, INCLUINDO SUPORTE E PLACA - FORNECIMENTO E INSTALAÇÃO. AF_03/2023 (UN)</t>
  </si>
  <si>
    <t>91954</t>
  </si>
  <si>
    <t>14.6. 91936 CAIXA OCTOGONAL 4" X 4", PVC, INSTALADA EM LAJE - FORNECIMENTO E INSTALAÇÃO. AF_03/2023 (UN)</t>
  </si>
  <si>
    <t>00012001</t>
  </si>
  <si>
    <t>14.7. 101946 QUADRO DE MEDIÇÃO GERAL DE ENERGIA PARA 1 MEDIDOR DE SOBREPOR - FORNECIMENTO E INSTALAÇÃO. AF_10/2020 (UN)</t>
  </si>
  <si>
    <t>00039808</t>
  </si>
  <si>
    <t>CAIXA PARA MEDIDOR MONOFASICO, EM POLICARBONATO / TERMOPLASTICO, PARA ALOJAR 1 DISJUNTOR (PADRAO DA CONCESSIONARIA LOCAL)</t>
  </si>
  <si>
    <t>14.8. 101879 QUADRO DE DISTRIBUIÇÃO DE ENERGIA EM CHAPA DE AÇO GALVANIZADO, DE EMBUTIR, COM BARRAMENTO TRIFÁSICO, PARA 24 DISJUNTORES DIN 100A - FORNECIMENTO E INSTALAÇÃO. AF_10/2020 (UN)</t>
  </si>
  <si>
    <t>00012039</t>
  </si>
  <si>
    <t>87367</t>
  </si>
  <si>
    <t>14.9. 97610 LÂMPADA COMPACTA DE LED 10 W, BASE E27 - FORNECIMENTO E INSTALAÇÃO. AF_09/2024 (UN)</t>
  </si>
  <si>
    <t>00038194</t>
  </si>
  <si>
    <t>00012295</t>
  </si>
  <si>
    <t>14.10. S00672 LUMINÁRIA CALHA SOBREPOR P/LAMP.FLUORESCENTE 1X32W, COMPLETA, INCLUSIVE REATOR ELETRÔNICO E LÂMPADA (UN)</t>
  </si>
  <si>
    <t>I01299</t>
  </si>
  <si>
    <t>Lâmpada fluorescente 32 w (Sylvania ou similar)</t>
  </si>
  <si>
    <t>I01351</t>
  </si>
  <si>
    <t>Luminária (calha) p/ lâmpada fluorescente 1 x 32 w/tubular LED 18w a 20w</t>
  </si>
  <si>
    <t>I01908</t>
  </si>
  <si>
    <t>Reator eletrônico alto fator de potência = 0,95 p/ lâmpada fuorescente 1 x 32 w</t>
  </si>
  <si>
    <t>I02052</t>
  </si>
  <si>
    <t>Suporte ( receptáculo) p/ lâmpada fluorescente</t>
  </si>
  <si>
    <t>14.11. 103788 LUMINÁRIA TIPO PLAFON QUADRADA, DE EMBUTIR, COM LED DE 24 W - FORNECIMENTO E INSTALAÇÃO. AF_09/2024 (UN)</t>
  </si>
  <si>
    <t>00044792</t>
  </si>
  <si>
    <t>14.12. 91927 CABO DE COBRE FLEXÍVEL ISOLADO, 2,5 MM², ANTI-CHAMA 0,6/1,0 KV, PARA CIRCUITOS TERMINAIS - FORNECIMENTO E INSTALAÇÃO. AF_03/2023 (M)</t>
  </si>
  <si>
    <t>00001022</t>
  </si>
  <si>
    <t>00021127</t>
  </si>
  <si>
    <t>14.13. 91929 CABO DE COBRE FLEXÍVEL ISOLADO, 4 MM², ANTI-CHAMA 0,6/1,0 KV, PARA CIRCUITOS TERMINAIS - FORNECIMENTO E INSTALAÇÃO. AF_03/2023 (M)</t>
  </si>
  <si>
    <t>00001021</t>
  </si>
  <si>
    <t>14.14. 91931 CABO DE COBRE FLEXÍVEL ISOLADO, 6 MM², ANTI-CHAMA 0,6/1,0 KV, PARA CIRCUITOS TERMINAIS - FORNECIMENTO E INSTALAÇÃO. AF_03/2023 (M)</t>
  </si>
  <si>
    <t>00000994</t>
  </si>
  <si>
    <t>14.15. 91933 CABO DE COBRE FLEXÍVEL ISOLADO, 10 MM², ANTI-CHAMA 0,6/1,0 KV, PARA CIRCUITOS TERMINAIS - FORNECIMENTO E INSTALAÇÃO. AF_03/2023 (M)</t>
  </si>
  <si>
    <t>00001020</t>
  </si>
  <si>
    <t>14.16. 92981 CABO DE COBRE FLEXÍVEL ISOLADO, 16 MM², ANTI-CHAMA 450/750 V, PARA DISTRIBUIÇÃO - FORNECIMENTO E INSTALAÇÃO. AF_10/2020 (M)</t>
  </si>
  <si>
    <t>00000979</t>
  </si>
  <si>
    <t>00034653</t>
  </si>
  <si>
    <t>00001570</t>
  </si>
  <si>
    <t>00034616</t>
  </si>
  <si>
    <t>00001571</t>
  </si>
  <si>
    <t>00034686</t>
  </si>
  <si>
    <t>00001574</t>
  </si>
  <si>
    <t>I14582</t>
  </si>
  <si>
    <t>00039244</t>
  </si>
  <si>
    <t>00039245</t>
  </si>
  <si>
    <t>00003379</t>
  </si>
  <si>
    <t>00000650</t>
  </si>
  <si>
    <t>97735</t>
  </si>
  <si>
    <t>101619</t>
  </si>
  <si>
    <t>00039246</t>
  </si>
  <si>
    <t>I01691</t>
  </si>
  <si>
    <t>I13524</t>
  </si>
  <si>
    <t>00002676</t>
  </si>
  <si>
    <t>91170</t>
  </si>
  <si>
    <t>00002678</t>
  </si>
  <si>
    <t>5930</t>
  </si>
  <si>
    <t>5928</t>
  </si>
  <si>
    <t>00000863</t>
  </si>
  <si>
    <t>00039746</t>
  </si>
  <si>
    <t>00014163</t>
  </si>
  <si>
    <t>15.1. S10759 BANCADA EM GRANITO CINZA ANDORINHA, E=2CM (M2)</t>
  </si>
  <si>
    <t>I03116</t>
  </si>
  <si>
    <t>Cantoneira alumínio anodizado natural, 1" x 1/8" - vara com 6m - 0,408 kg/m</t>
  </si>
  <si>
    <t>I02585</t>
  </si>
  <si>
    <t>15.2. 86932 VASO SANITÁRIO SIFONADO COM CAIXA ACOPLADA LOUÇA BRANCA - PADRÃO MÉDIO, INCLUSO ENGATE FLEXÍVEL EM METAL CROMADO, 1/2 X 40CM - FORNECIMENTO E INSTALAÇÃO. AF_01/2020 (UN)</t>
  </si>
  <si>
    <t>86887</t>
  </si>
  <si>
    <t>86888</t>
  </si>
  <si>
    <t>15.3. 95472 VASO SANITARIO SIFONADO CONVENCIONAL PARA PCD SEM FURO FRONTAL COM LOUÇA BRANCA SEM ASSENTO, INCLUSO CONJUNTO DE LIGAÇÃO PARA BACIA SANITÁRIA AJUSTÁVEL - FORNECIMENTO E INSTALAÇÃO. AF_01/2020 (UN)</t>
  </si>
  <si>
    <t>00006142</t>
  </si>
  <si>
    <t>95471</t>
  </si>
  <si>
    <t>15.4. 86903 LAVATÓRIO LOUÇA BRANCA COM COLUNA, 45 X 55CM OU EQUIVALENTE, PADRÃO MÉDIO - FORNECIMENTO E INSTALAÇÃO. AF_01/2020 (UN)</t>
  </si>
  <si>
    <t>00010426</t>
  </si>
  <si>
    <t>00004351</t>
  </si>
  <si>
    <t>00037329</t>
  </si>
  <si>
    <t>15.5. 86904 LAVATÓRIO LOUÇA BRANCA SUSPENSO, 29,5 X 39CM OU EQUIVALENTE, PADRÃO POPULAR - FORNECIMENTO E INSTALAÇÃO. AF_01/2020 (UN)</t>
  </si>
  <si>
    <t>00010425</t>
  </si>
  <si>
    <t>15.6. 100868 BARRA DE APOIO RETA, EM ACO INOX POLIDO, COMPRIMENTO 80 CM, FIXADA NA PAREDE - FORNECIMENTO E INSTALAÇÃO. AF_01/2020 (UN)</t>
  </si>
  <si>
    <t>00036081</t>
  </si>
  <si>
    <t>15.7. 86915 TORNEIRA CROMADA DE MESA, 1/2" OU 3/4", PARA LAVATÓRIO, PADRÃO MÉDIO - FORNECIMENTO E INSTALAÇÃO. AF_01/2020 (UN)</t>
  </si>
  <si>
    <t>00003146</t>
  </si>
  <si>
    <t>00036791</t>
  </si>
  <si>
    <t>15.8. 95544 PAPELEIRA DE PAREDE EM METAL CROMADO SEM TAMPA, INCLUSO FIXAÇÃO. AF_01/2020 (UN)</t>
  </si>
  <si>
    <t>00011703</t>
  </si>
  <si>
    <t>15.9. 95547 SABONETEIRA PLASTICA TIPO DISPENSER PARA SABONETE LIQUIDO COM RESERVATORIO 800 A 1500 ML, INCLUSO FIXAÇÃO. AF_01/2020 (UN)</t>
  </si>
  <si>
    <t>00011758</t>
  </si>
  <si>
    <t>15.10. 100858 MICTÓRIO SIFONADO LOUÇA BRANCA - PADRÃO MÉDIO - FORNECIMENTO E INSTALAÇÃO. AF_01/2020 (UN)</t>
  </si>
  <si>
    <t>00010432</t>
  </si>
  <si>
    <t>00021112</t>
  </si>
  <si>
    <t>15.11. 100875 BANCO ARTICULADO, EM ACO INOX, PARA PCD, FIXADO NA PAREDE - FORNECIMENTO E INSTALAÇÃO. AF_01/2020 (UN)</t>
  </si>
  <si>
    <t>00036215</t>
  </si>
  <si>
    <t>15.12. 86938 CUBA DE EMBUTIR OVAL EM LOUÇA BRANCA, 35 X 50CM OU EQUIVALENTE, INCLUSO VÁLVULA E SIFÃO TIPO GARRAFA EM METAL CROMADO - FORNECIMENTO E INSTALAÇÃO. AF_01/2020 (UN)</t>
  </si>
  <si>
    <t>86901</t>
  </si>
  <si>
    <t>86881</t>
  </si>
  <si>
    <t>86877</t>
  </si>
  <si>
    <t>15.13. 100848 VASO SANITÁRIO INFANTIL LOUÇA BRANCA - FORNECIMENTO E INSTALACAO. AF_01/2020 (UN)</t>
  </si>
  <si>
    <t>00006138</t>
  </si>
  <si>
    <t>00011786</t>
  </si>
  <si>
    <t>00004384</t>
  </si>
  <si>
    <t>15.14. S07733 GUARDA-CORPO EM TUBO DE AÇO INOX Ø=2", COM MONTANTES FLANGEADO EM TUBO INOX Ø=2" COM CONEXÃO CURVA NAS EXTREMIDADES, COM ACABAMENTO POLIDO, H=0,40M, FIXADO NAS EXTREMIDADES (M)</t>
  </si>
  <si>
    <t>I07309</t>
  </si>
  <si>
    <t>Guarda-corpo em tubo de aço inox ø=2", com montantes flangeado em tubo inox ø=2" com conexão curva nas extremidades, com acabamento polido, h=0,40m</t>
  </si>
  <si>
    <t>I01689</t>
  </si>
  <si>
    <t>Parafuso de fixação com bucha plástica 8 mm</t>
  </si>
  <si>
    <t>15.15. S02082 TORNEIRA CROMADA PARA JARDIM, DECA 1153C39, 1/2" OU SIMILAR (UN)</t>
  </si>
  <si>
    <t>I11762S</t>
  </si>
  <si>
    <t>15.16. 86887 ENGATE FLEXÍVEL EM INOX, 1/2 X 40CM - FORNECIMENTO E INSTALAÇÃO. AF_01/2020 (UN)</t>
  </si>
  <si>
    <t>00011684</t>
  </si>
  <si>
    <t>15.17. S12070 ESGUICHO TORNEIRA DE 1/2" PARA BEBEDOURO INDUSTRIAL EM METAL CROMADO (UN)</t>
  </si>
  <si>
    <t>I12907</t>
  </si>
  <si>
    <t>15.18. 101965 PEITORIL LINEAR EM GRANITO OU MÁRMORE, L = 15CM, ASSENTADO COM ARGAMASSA 1:6 COM ADITIVO. AF_11/2020 (M)</t>
  </si>
  <si>
    <t>00034747</t>
  </si>
  <si>
    <t>87283</t>
  </si>
  <si>
    <t>15.19. 86911 TORNEIRA CROMADA LONGA, DE PAREDE, 1/2" OU 3/4", PARA PIA DE COZINHA, PADRÃO POPULAR - FORNECIMENTO E INSTALAÇÃO. AF_01/2020 (UN)</t>
  </si>
  <si>
    <t>00013416</t>
  </si>
  <si>
    <t>15.20. S02050 CHUVEIRO PLÁSTICO SEM REGISTRO (UN)</t>
  </si>
  <si>
    <t>I11680S</t>
  </si>
  <si>
    <t>I07608S</t>
  </si>
  <si>
    <t>15.21. 86936 CUBA DE EMBUTIR DE AÇO INOXIDÁVEL MÉDIA, INCLUSO VÁLVULA TIPO AMERICANA E SIFÃO TIPO GARRAFA EM METAL CROMADO - FORNECIMENTO E INSTALAÇÃO. AF_01/2020 (UN)</t>
  </si>
  <si>
    <t>86900</t>
  </si>
  <si>
    <t>86878</t>
  </si>
  <si>
    <t>15.22. 86901 CUBA DE EMBUTIR OVAL EM LOUÇA BRANCA, 35 X 50CM OU EQUIVALENTE - FORNECIMENTO E INSTALAÇÃO. AF_01/2020 (UN)</t>
  </si>
  <si>
    <t>00020269</t>
  </si>
  <si>
    <t>LAVATORIO / CUBA DE EMBUTIR, OVAL, DE LOUCA BRANCA, SEM LADRAO, DIMENSOES *50 X 35* CM (L X C)</t>
  </si>
  <si>
    <t>00004823</t>
  </si>
  <si>
    <t>15.23. 100863 BARRA DE APOIO EM "L", EM ACO INOX POLIDO 70 X 70 CM, FIXADA NA PAREDE - FORNECIMENTO E INSTALACAO. AF_01/2020 (UN)</t>
  </si>
  <si>
    <t>00036207</t>
  </si>
  <si>
    <t>16.1. 101907 EXTINTOR DE INCÊNDIO PORTÁTIL COM CARGA DE CO2 DE 6 KG, CLASSE BC - FORNECIMENTO E INSTALAÇÃO. AF_10/2020_PE (UN)</t>
  </si>
  <si>
    <t>00004350</t>
  </si>
  <si>
    <t>00010889</t>
  </si>
  <si>
    <t>16.2. S12138 PLACA DE INDICATIVA DE "EXTINTOR" EM PVC, DIM.: 20 X 20 CM (UN)</t>
  </si>
  <si>
    <t>I11927</t>
  </si>
  <si>
    <t>16.3. S12895 PLACA DE SINALIZACAO, FOTOLUMINESCENTE, EM PVC , ROTA DE FUGA (UN)</t>
  </si>
  <si>
    <t>I13660</t>
  </si>
  <si>
    <t>17.1. S02373 MURO EM ALVENARIA BLOCO CIMENTO, E=0,09M, C/ ALV DE PEDRA 0,35 X 0,60M, COLUNAS CONCRETO ARMADO FCK = 15,0 MPA CADA 3,00M, CINTAMENTO SUPERIOR E INFERIOR, CHAPISCO, REBOCO E PINTURA C/ HIDRACOR OU SIMILAR (M2)</t>
  </si>
  <si>
    <t>S00160</t>
  </si>
  <si>
    <t>S00091</t>
  </si>
  <si>
    <t>Alvenaria pedra calcárea argamassada c/ cimento e areia traço t-4 (1:5) - 1 saco cimento 50kg / 5 padiolas areia dim. 0,35z0,45x0,23m - Confecção mecânica e transporte</t>
  </si>
  <si>
    <t>S03310</t>
  </si>
  <si>
    <t>S00096</t>
  </si>
  <si>
    <t>S00115</t>
  </si>
  <si>
    <t>S02322</t>
  </si>
  <si>
    <t>S03318</t>
  </si>
  <si>
    <t>17.2. 102363 ALAMBRADO PARA QUADRA POLIESPORTIVA, ESTRUTURADO POR TUBOS DE ACO GALVANIZADO, (MONTANTES COM DIAMETRO 2", TRAVESSAS E ESCORAS COM DIÂMETRO 1 ¼"), COM TELA DE ARAME GALVANIZADO, FIO 12 BWG E MALHA QUADRADA 5X5CM (EXCETO MURETA). AF_03/2021 (M2)</t>
  </si>
  <si>
    <t>00043130</t>
  </si>
  <si>
    <t>00011002</t>
  </si>
  <si>
    <t>00007158</t>
  </si>
  <si>
    <t>00007698</t>
  </si>
  <si>
    <t>00007696</t>
  </si>
  <si>
    <t>94962</t>
  </si>
  <si>
    <t>17.3. 98522 ALAMBRADO EM MOURÕES DE CONCRETO, COM TELA DE ARAME GALVANIZADO (INCLUSIVE MURETA EM CONCRETO). AF_05/2018 (M)</t>
  </si>
  <si>
    <t>00004107</t>
  </si>
  <si>
    <t>00004460</t>
  </si>
  <si>
    <t>00004417</t>
  </si>
  <si>
    <t>00010937</t>
  </si>
  <si>
    <t>18.1. S12045 LETRA EM AÇO INOX ESCOVADO/POLIDO 40 X 40CM - INSTALADO (UN)</t>
  </si>
  <si>
    <t>I07550</t>
  </si>
  <si>
    <t>18.2. S02387 QUADRO ESCOLAR EM FÓRMICA BRANCA COM MOLDURA (M2)</t>
  </si>
  <si>
    <t>I01338S</t>
  </si>
  <si>
    <t>I01339S</t>
  </si>
  <si>
    <t>I00632</t>
  </si>
  <si>
    <t>I01623</t>
  </si>
  <si>
    <t>I05067S</t>
  </si>
  <si>
    <t>I02424</t>
  </si>
  <si>
    <t>18.3. 21.03.151 REVESTIMENTO EM PLACA DE ALUMÍNIO COMPOSTO "ACM", ESPESSURA DE 4 MM E ACABAMENTO EM PVDF (M2)</t>
  </si>
  <si>
    <t>S.03.000.026616</t>
  </si>
  <si>
    <t>Cantoneira em alumínio</t>
  </si>
  <si>
    <t>SP Obras</t>
  </si>
  <si>
    <t>F.08.000.024103</t>
  </si>
  <si>
    <t>Mastique silicone Silix 567; referência comercial Rhodia / Dow Corning 791 ou equivalente</t>
  </si>
  <si>
    <t>E.03.000.026653</t>
  </si>
  <si>
    <t>Parafuso auto-atarraxante/auto-brocante em aço médio carbono, com acabamento zincado brando, de 12 x 38 mm - com arruela de vedação</t>
  </si>
  <si>
    <t>E.08.000.026210</t>
  </si>
  <si>
    <t>Placa de alumínio composto "ACM", espessura de 4 mm, acabamento em PVDF, uso externo/interno</t>
  </si>
  <si>
    <t>E.03.000.026771</t>
  </si>
  <si>
    <t>Rebites de ferro zincado n° 8, comprimento de 6,10 mm, diâmetro nominal de 3 mm</t>
  </si>
  <si>
    <t>F.08.000.062020</t>
  </si>
  <si>
    <t>Tarugo de polietileno D=10mm delimitador da junta de dilatação</t>
  </si>
  <si>
    <t>18.4. S13003 CIMENTAÇÃO ANELAR - POÇO COM TUBO DE 14.3/4" E PERFURAÇÃO DE 22", EM PASTA DE CIMENTO E AREIA TRAÇO 1:3 COM ADITIVO ACELERADOR DE PEGA (M)</t>
  </si>
  <si>
    <t>I00124S</t>
  </si>
  <si>
    <t>18.5. S13011 DESCIDA DE REVESTIMENTO (TUBOS/FILTROS GEOMECÂNICO) DIAM. 8" (M)</t>
  </si>
  <si>
    <t>I13746</t>
  </si>
  <si>
    <t>18.6. S06266 REVESTIMENTO FILTRO PVC - GEOMECÂNICO REFORÇADO DN 200MM (M)</t>
  </si>
  <si>
    <t>I05092</t>
  </si>
  <si>
    <t>18.7. S11416 CABO DE COBRE ISOLADO HEPR (XLPE), 25MM², 1KV / 90º C (M)</t>
  </si>
  <si>
    <t>I03814</t>
  </si>
  <si>
    <t>Cabo de cobre isolado HEPR (XLPE), 25mm², 1kv / 90º C</t>
  </si>
  <si>
    <t>18.8. 103946 PLANTIO DE GRAMA ESMERALDA OU SÃO CARLOS OU CURITIBANA, EM PLACAS. AF_07/2024 (M2)</t>
  </si>
  <si>
    <t>00003322</t>
  </si>
  <si>
    <t>GRAMA ESMERALDA OU SAO CARLOS OU CURITIBANA, EM PLACAS, SEM PLANTIO</t>
  </si>
  <si>
    <t>88441</t>
  </si>
  <si>
    <t>18.9. 98510 PLANTIO DE ÁRVORE ORNAMENTAL COM ALTURA DE MUDA MENOR OU IGUAL A 2,00 M . AF_07/2024 (UN)</t>
  </si>
  <si>
    <t>00000358</t>
  </si>
  <si>
    <t>18.10. 103307 INSTALAÇÃO DE LIXEIRA METÁLICA DUPLA, CAPACIDADE DE 60 L, EM TUBO DE AÇO CARBONO E CESTOS EM CHAPA DE AÇO COM PINTURA ELETROSTÁTICA, SOBRE PISO DE CONCRETO EXISTENTE. AF_11/2021 (UN)</t>
  </si>
  <si>
    <t>5952</t>
  </si>
  <si>
    <t>5795</t>
  </si>
  <si>
    <t>00042440</t>
  </si>
  <si>
    <t>102486</t>
  </si>
  <si>
    <t>18.11. S11986 PLACA DE INAUGURAÇÃO EM ALUMÍNIO COM ACRILICO, 80X60CM,COM LOGOMARCA E MOLDURA (UN)</t>
  </si>
  <si>
    <t>I12736</t>
  </si>
  <si>
    <t>19.1. S02450 LIMPEZA GERAL (M2)</t>
  </si>
  <si>
    <t>I01997</t>
  </si>
  <si>
    <t>I02414</t>
  </si>
  <si>
    <t>4.5. C0330 ATERRO C/COMPACTAÇÃO MANUAL S/CONTROLE, MAT. C/AQUISIÇÃO (M3)</t>
  </si>
  <si>
    <t>I0111</t>
  </si>
  <si>
    <t>AREIA VERMELHA</t>
  </si>
  <si>
    <t>I2543</t>
  </si>
  <si>
    <t>SERVENTE</t>
  </si>
  <si>
    <t>S11448</t>
  </si>
  <si>
    <t>Compactação manual com compactador a percussão sapinho, a 95% do pn</t>
  </si>
  <si>
    <t>8.6. S10652 FORRO DE GESSO ACARTONADO, ACABAMENTO EM FILME PVC, PLACA 625 X 625MM E PERFIL T, MARCA MOD-LINE, MODELO LINHO OU SIMILAR, INSTALADO (M2)</t>
  </si>
  <si>
    <t>I11332</t>
  </si>
  <si>
    <t>Forro de gesso acartonado, acabamento em filme PVC, placa 625 x 625mm e perfil T, padrão linho, marca MOD-LINE ou similar, instalado</t>
  </si>
  <si>
    <t>13.16. VIANA - 001 CAIXA D'AGUA EM POLIETILENO 2.000 LITROS COM TAMPA (UN)</t>
  </si>
  <si>
    <t>INS-369749</t>
  </si>
  <si>
    <t>CAIXA DÁGUA 2.000 LITROS COM ACESSÓRIOS</t>
  </si>
  <si>
    <t>17.4. VIANA - 002 ALAMBRADO EM PERFIS METÁLICOS RETANGULARES COM GRADIL METÁLICO (M2)</t>
  </si>
  <si>
    <t>I14309</t>
  </si>
  <si>
    <t>Tubo Metalon Galvanizado de 20x20 ch 20</t>
  </si>
  <si>
    <t>S11414</t>
  </si>
  <si>
    <t>Parafuso fenda em aço inox 1/4" X 3/4" - fornecimento e colocação</t>
  </si>
  <si>
    <t>I2391</t>
  </si>
  <si>
    <t>PEDREIRO</t>
  </si>
  <si>
    <t>S10550</t>
  </si>
  <si>
    <t>Encargos Complementares - Pedreiro</t>
  </si>
  <si>
    <t>h</t>
  </si>
  <si>
    <t>S10549</t>
  </si>
  <si>
    <t>Encargos Complementares - Servente</t>
  </si>
  <si>
    <t>I04750S</t>
  </si>
  <si>
    <t>Pedreiro (horista)</t>
  </si>
  <si>
    <t>I06111S</t>
  </si>
  <si>
    <t>Servente de obras (horista)</t>
  </si>
  <si>
    <t>I00367S</t>
  </si>
  <si>
    <t>Areia grossa - posto jazida/fornecedor (retirado na jazida, sem transporte)</t>
  </si>
  <si>
    <t>I01379S</t>
  </si>
  <si>
    <t>Cimento portland composto cp ii-32</t>
  </si>
  <si>
    <t>I04721S</t>
  </si>
  <si>
    <t>Pedra britada n. 1 (9,5 a 19 mm) posto pedreira/fornecedor, sem frete</t>
  </si>
  <si>
    <t>I04718S</t>
  </si>
  <si>
    <t>Pedra britada n. 2 (19 a 38 mm) posto pedreira/fornecedor, sem frete</t>
  </si>
  <si>
    <t>5.14. 89480 ALVENARIA DE BLOCOS DE CONCRETO ESTRUTURAL 14X19X29 CM (ESPESSURA 14 CM), FBK = 14 MPA, UTILIZANDO COLHER DE PEDREIRO. AF_10/2022 (M2)</t>
  </si>
  <si>
    <t>00034564</t>
  </si>
  <si>
    <t>BLOCO DE CONCRETO ESTRUTURAL 14 X 19 X 29 CM, FBK 14 MPA (NBR 6136)</t>
  </si>
  <si>
    <t>00038599</t>
  </si>
  <si>
    <t>CANALETA DE CONCRETO ESTRUTURAL 14 X 19 X 29 CM, FBK 14 MPA (NBR 6136)</t>
  </si>
  <si>
    <t>00038592</t>
  </si>
  <si>
    <t>MEIO BLOCO DE CONCRETO ESTRUTURAL 14 X 19 X 14 CM, FBK 14 MPA (NBR 6136)</t>
  </si>
  <si>
    <t>88626</t>
  </si>
  <si>
    <t>ARGAMASSA TRAÇO 1:0,5:4,5 (EM VOLUME DE CIMENTO, CAL E AREIA MÉDIA ÚMIDA), PREPARO MECÂNICO COM BETONEIRA 400 L. AF_08/2019</t>
  </si>
  <si>
    <t>5.15. 90283 GRAUTE FGK=20 MPA; TRAÇO 1:1,8:2,1:0,4 (EM MASSA SECA DE CIMENTO/ AREIA GROSSA/ BRITA 0/ ADITIVO) - PREPARO MECÂNICO COM BETONEIRA 400 L. AF_09/2021 (M3)</t>
  </si>
  <si>
    <t>00000132</t>
  </si>
  <si>
    <t>ADITIVO PLASTIFICANTE RETARDADOR DE PEGA E REDUTOR DE AGUA PARA CONCRETO, LIQUIDO E ISENTO DE CLORETOS</t>
  </si>
  <si>
    <t>00004720</t>
  </si>
  <si>
    <t>PEDRA BRITADA N. 0, OU PEDRISCO (4,8 A 9,5 MM) POSTO PEDREIRA/FORNECEDOR, SEM FRETE</t>
  </si>
  <si>
    <t>5.16. 105023 VERGA MOLDADA IN LOCO EM CONCRETO, ESPESSURA DE *15* CM. AF_03/2024 (M)</t>
  </si>
  <si>
    <t>5.17. 105029 CONTRAVERGA MOLDADA IN LOCO EM CONCRETO, ESPESSURA DE *15* CM. AF_03/2024 (M)</t>
  </si>
  <si>
    <t>6.5. 87767 CONTRAPISO EM ARGAMASSA TRAÇO 1:4 (CIMENTO E AREIA), PREPARO MANUAL, APLICADO EM ÁREAS MOLHADAS SOBRE IMPERMEABILIZAÇÃO, ACABAMENTO NÃO REFORÇADO, ESPESSURA 4CM. AF_07/2021 (M2)</t>
  </si>
  <si>
    <t>87373</t>
  </si>
  <si>
    <t>ARGAMASSA TRAÇO 1:4 (EM VOLUME DE CIMENTO E AREIA MÉDIA ÚMIDA) PARA CONTRAPISO, PREPARO MANUAL. AF_08/2019</t>
  </si>
  <si>
    <t>6.14. 101735 PISO DE BORRACHA ESPORTIVO, ESPESSURA 15MM, ASSENTADO COM ARGAMASSA. AF_09/2020 (M2)</t>
  </si>
  <si>
    <t>00044396</t>
  </si>
  <si>
    <t>COLA BRANCA BASE PVA</t>
  </si>
  <si>
    <t>00004794</t>
  </si>
  <si>
    <t>PISO DE BORRACHA ESPORTIVO EM PLACAS 50 X 50 CM, E = 15 MM, PARA ARGAMASSA, PRETO</t>
  </si>
  <si>
    <t>6.15. S09617 PISO VINÍLICO 18,4 X 95 CM, E = 3 MM, REF.AMBIENTA RÚSTICO (TARKETT OU SIMILAR), EXCLUSIVE CIMENTADO - FORNECIMENTO E INSTALAÇÃO - REV 01 (M2)</t>
  </si>
  <si>
    <t>I09937</t>
  </si>
  <si>
    <t>Piso vinílico, dim. 18,4 x 95 cm, e = 3mm, ref. Ambienta rústico da Tarkett ou similar - fornecimento e instalação</t>
  </si>
  <si>
    <t>7.3. 103335 ALVENARIA DE VEDAÇÃO DE BLOCOS CERÂMICOS FURADOS NA HORIZONTAL DE 14X9X19 CM (ESPESSURA 14 CM, BLOCO DEITADO) E ARGAMASSA DE ASSENTAMENTO COM PREPARO MANUAL. AF_12/2021 (M2)</t>
  </si>
  <si>
    <t>00034547</t>
  </si>
  <si>
    <t>TELA DE ACO SOLDADA GALVANIZADA/ZINCADA PARA ALVENARIA, FIO D = *1,20 A 1,70* MM, MALHA 15 X 15 MM, (C X L) *50 X 12* CM</t>
  </si>
  <si>
    <t>87369</t>
  </si>
  <si>
    <t>ARGAMASSA TRAÇO 1:2:8 (EM VOLUME DE CIMENTO, CAL E AREIA MÉDIA ÚMIDA) PARA EMBOÇO/MASSA ÚNICA/ASSENTAMENTO DE ALVENARIA DE VEDAÇÃO, PREPARO MANUAL. AF_08/2019</t>
  </si>
  <si>
    <t>7.4. 102253 DIVISORIA SANITÁRIA, TIPO CABINE, EM GRANITO CINZA POLIDO, ESP = 3CM, ASSENTADO COM ARGAMASSA COLANTE AC III-E, EXCLUSIVE FERRAGENS. AF_01/2021 (M2)</t>
  </si>
  <si>
    <t>7.5. C4496 DIVISÓRIA DE GESSO ACARTONADO E=70MM, S/ REVESTIMENTO - FORNECIMENTO E MONTAGEM (M2)</t>
  </si>
  <si>
    <t>I8321</t>
  </si>
  <si>
    <t>DIVISÓRIA DE GESSO ACARTONADO e=70mm, S/ REVESTIMENTO (MONTADA)</t>
  </si>
  <si>
    <t>7.6. 87894 CHAPISCO APLICADO EM ALVENARIA (SEM PRESENÇA DE VÃOS) E ESTRUTURAS DE CONCRETO DE FACHADA, COM COLHER DE PEDREIRO. ARGAMASSA TRAÇO 1:3 COM PREPARO EM BETONEIRA 400L. AF_10/2022 (M2)</t>
  </si>
  <si>
    <t>7.7. 104217 EMBOÇO OU MASSA ÚNICA EM ARGAMASSA TRAÇO 1:2:8, PREPARO MECÂNICA COM BETONEIRA 400 L, APLICADA MANUALMENTE EM PANOS DE FACHADA COM PRESENÇA DE VÃOS, ESPESSURA DE 25 MM, ACESSO POR ANDAIME. AF_08/2022 (M2)</t>
  </si>
  <si>
    <t>7.8. 87269 REVESTIMENTO CERÂMICO PARA PAREDES INTERNAS COM PLACAS TIPO ESMALTADA DE DIMENSÕES 25X35 CM APLICADAS NA ALTURA INTEIRA DAS PAREDES. AF_02/2023_PE (M2)</t>
  </si>
  <si>
    <t>7.9. 87244 REVESTIMENTO CERÂMICO PARA PAREDES EXTERNAS EM PASTILHAS DE PORCELANA 5 X 5 CM (PLACAS DE 30 X 30 CM), ALINHADAS A PRUMO. AF_02/2023 (M2)</t>
  </si>
  <si>
    <t>7.10. 87261 REVESTIMENTO CERÂMICO PARA PISO COM PLACAS TIPO PORCELANATO DE DIMENSÕES 60X60 CM APLICADA EM AMBIENTES DE ÁREA MENOR QUE 5 M². AF_02/2023_PE (M2)</t>
  </si>
  <si>
    <t>7.11. 88648 RODAPÉ CERÂMICO DE 7CM DE ALTURA COM PLACAS TIPO ESMALTADA DE DIMENSÕES 35X35CM. AF_02/2023 (M)</t>
  </si>
  <si>
    <t>7.12. 104614 REVESTIMENTO CERÂMICO PARA PAREDES INTERNAS COM PLACAS TIPO ESMALTADA DE DIMENSÕES 20X20 CM APLICADAS EM DIAGONAL, A MEIA ALTURA DAS PAREDES. AF_02/2023_PE (M2)</t>
  </si>
  <si>
    <t>8.7. 94220 CUMEEIRA E ESPIGÃO PARA TELHA DE CONCRETO EMBOÇADA COM ARGAMASSA TRAÇO 1:2:9 (CIMENTO, CAL E AREIA), PARA TELHADOS COM MAIS DE 2 ÁGUAS, INCLUSO TRANSPORTE VERTICAL. AF_07/2019 (M)</t>
  </si>
  <si>
    <t>8.8. 94229 CALHA EM CHAPA DE AÇO GALVANIZADO NÚMERO 24, DESENVOLVIMENTO DE 100 CM, INCLUSO TRANSPORTE VERTICAL. AF_07/2019 (M)</t>
  </si>
  <si>
    <t>8.9. 101979 CHAPIM (RUFO CAPA) EM AÇO GALVANIZADO, CORTE 33. AF_11/2020 (M)</t>
  </si>
  <si>
    <t>8.10. 100434 CALHA DE BEIRAL, SEMICIRCULAR DE PVC, DIAMETRO 125 MM, INCLUINDO CABECEIRAS, EMENDAS, BOCAIS, SUPORTES E VEDAÇÕES, EXCLUINDO CONDUTORES, INCLUSO TRANSPORTE VERTICAL. AF_07/2019 (M)</t>
  </si>
  <si>
    <t>8.11. 102234 PINTURA IMUNIZANTE PARA MADEIRA, 2 DEMÃOS. AF_01/2021 (M2)</t>
  </si>
  <si>
    <t>8.12. 94210 TELHAMENTO COM TELHA ONDULADA DE FIBROCIMENTO E = 6 MM, COM RECOBRIMENTO LATERAL DE 1 1/4 DE ONDA PARA TELHADO COM INCLINAÇÃO MÁXIMA DE 10°, COM ATÉ 2 ÁGUAS, INCLUSO IÇAMENTO. AF_07/2019 (M2)</t>
  </si>
  <si>
    <t>8.13. C5216 ESTRUTURA TRELIÇADA DE COBERTURA, TIPO FINK, COM LIGAÇÕES SOLDADAS, INCLUSOS PERFIS METÁLICOS, CHAPAS METÁLICAS, TRANSPORTE COM GUINDASTE, JATEAMENTO E PINTURA (KG)</t>
  </si>
  <si>
    <t>I0037</t>
  </si>
  <si>
    <t>AJUDANTE</t>
  </si>
  <si>
    <t>I1278</t>
  </si>
  <si>
    <t>JATISTA</t>
  </si>
  <si>
    <t>I1530</t>
  </si>
  <si>
    <t>MONTADOR</t>
  </si>
  <si>
    <t>I2395</t>
  </si>
  <si>
    <t>PINTOR</t>
  </si>
  <si>
    <t>I1879</t>
  </si>
  <si>
    <t>SOLDADOR</t>
  </si>
  <si>
    <t>8.14. S12725 TELHAMENTO COM TELHA EM AÇO GALVALUME, SIMPLES, TRAPEZOIDAL, PRÉ-PINTADA, TP40 - 0,65MM, KINGSPAN- ISOESTE OU SIMILAR (M2)</t>
  </si>
  <si>
    <t>S10551</t>
  </si>
  <si>
    <t>Encargos Complementares - Carpinteiro</t>
  </si>
  <si>
    <t>I01213S</t>
  </si>
  <si>
    <t>Carpinteiro de formas para concreto (horista)</t>
  </si>
  <si>
    <t>8.15. S12730 TELHAMENTO COM TELHA EM AÇO GALVALUME, DUPLA, TRAPEZOIDAL, COM PREENCHIMENTO PIR 30MM, FSUP.=NÃO PINTADA, FINF.=FILME ALUM. BCO, TP40 - 2 X 0,43MM, KINGSPAN- ISOESTE OU SIMILA (M2)</t>
  </si>
  <si>
    <t>8.16. 94223 CUMEEIRA PARA TELHA DE FIBROCIMENTO ONDULADA E = 6 MM, INCLUSO ACESSÓRIOS DE FIXAÇÃO E IÇAMENTO. AF_07/2019 (M)</t>
  </si>
  <si>
    <t>8.17. S08637 CHAPIM DE CONCRETO PRÉ-MOLDADO (M)</t>
  </si>
  <si>
    <t>S10601</t>
  </si>
  <si>
    <t>Encargos Complementares - Impermeabilizador</t>
  </si>
  <si>
    <t>I12873S</t>
  </si>
  <si>
    <t>Impermeabilizador (horista)</t>
  </si>
  <si>
    <t>S10594</t>
  </si>
  <si>
    <t>Encargos Complementares - Serralheiro ou Operador de Equipamento Leve</t>
  </si>
  <si>
    <t>I06110S</t>
  </si>
  <si>
    <t>Serralheiro (horista)</t>
  </si>
  <si>
    <t>10.12. S10036 FORNECIMENTO E INSTALAÇÃO DE FACHADA EM PELE DE VIDRO, LINHA CITTA DUE ALCOA, EM VIDRO LAMINADO 3+3 PRATA REFLETIVO MEDINDO 8,30X6,87M,C/06 MODULOS VERTICAL E 11 MODULOS HORIZONTAL. E 05 JANELAS MAXI MAR (OBRA:SUP.REG.TRABALHO) (M2)</t>
  </si>
  <si>
    <t>I10493</t>
  </si>
  <si>
    <t>Fornecimento e instalação de fachada em pele de vidro, linha Citta Due Alcoa, em vidro laminado 3+3 prata refletivo medindo 8,30x6,87m,c/06 mod.vertical e 11 mod.horiz. e 05 janelas maxi mar (obra:Sup.Reg.Trabalho)</t>
  </si>
  <si>
    <t>10.13. C4727 CERCA/GRADIL NYLOFOR H=1,53M, MALHA 5 X 20CM - FIO 5,00MM, COM FIXADORES DE POLIAMIDA EM POSTE 40 X 60 MM CHUMBADOS EM BASE DE CONCRETO (EXCLUSIVE ESTA) , REVESTIDOS EM POLIESTER POR PROCESSO DE PINTURA ELETROSTÁTICA (GRADIL E POSTE), NAS CORES VERDE OU BRANCA - FORNECIMENTO E INSTALAÇÃO (M)</t>
  </si>
  <si>
    <t>I9048</t>
  </si>
  <si>
    <t>FIXADOR POLIAMIDA PARA POSTE, NAS CORES VERDE OU BRANCA</t>
  </si>
  <si>
    <t>I9041</t>
  </si>
  <si>
    <t>PAINEL NYLOFOR 1,53M x 2,5M (A X L) - MALHA 5 x 20 CM - FIO 5,00MM, REVESTIDO EM POLIESTER POR PROCESSO DE PINTURA ELETROSTÁTICA, NAS CORES VERDE OU BRANCA</t>
  </si>
  <si>
    <t>I9047</t>
  </si>
  <si>
    <t>POSTE 40 x 60 MM, PINTURA ELETROSTÁTICA EM POLIESTER, NAS CORES VERDE OU BRANCA (H=2,00M - COM TAMPA) CHUMBADO</t>
  </si>
  <si>
    <t>I9049</t>
  </si>
  <si>
    <t>SERVIÇO - COLOCAÇÃO E MONTAGEM DE CERCA/GRADIL NYLOFOR</t>
  </si>
  <si>
    <t>10.14. 102177 INSTALAÇÃO DE VIDRO LAMINADO, E = 12 MM (4+4+4), ENCAIXADO EM PERFIL U. AF_01/2021_PS (M2)</t>
  </si>
  <si>
    <t>00034360</t>
  </si>
  <si>
    <t>PERFIL DE ALUMINIO ANODIZADO</t>
  </si>
  <si>
    <t>00020259</t>
  </si>
  <si>
    <t>PERFIL DE BORRACHA EPDM MACICO *12 X 15* MM PARA ESQUADRIAS</t>
  </si>
  <si>
    <t>00010497</t>
  </si>
  <si>
    <t>VIDRO COMUM LAMINADO, LISO, INCOLOR, TRIPLO, ESPESSURA TOTAL 12 MM (CADA CAMADA E= 4 MM) - COLOCADO</t>
  </si>
  <si>
    <t>10.15. S08821 GRADE DE FERRO, COM TELA EM FERRO PADRÃO MOEDA E CANTONEIRA EM "L" DE ABAS IGUAIS DE 3/4" X 1/8" (M2)</t>
  </si>
  <si>
    <t>I00370S</t>
  </si>
  <si>
    <t>Areia media - posto jazida/fornecedor (retirado na jazida, sem transporte)</t>
  </si>
  <si>
    <t>I04222</t>
  </si>
  <si>
    <t>Perfil Aço, Cantoneira abas iguais - 3/4" x 1/8" (0,87 kg/m)</t>
  </si>
  <si>
    <t>I04986</t>
  </si>
  <si>
    <t>Tela em ferro, padrão moeda, larg.: 0,50m</t>
  </si>
  <si>
    <t>11.6. 88424 APLICAÇÃO MANUAL DE PINTURA COM TINTA TEXTURIZADA ACRÍLICA EM PANOS COM PRESENÇA DE VÃOS DE EDIFÍCIOS DE MÚLTIPLOS PAVIMENTOS, DUAS CORES. AF_03/2024 (M2)</t>
  </si>
  <si>
    <t>00038877</t>
  </si>
  <si>
    <t>MASSA PREMIUM PARA TEXTURA LISA DE BASE ACRILICA, USO INTERNO E EXTERNO</t>
  </si>
  <si>
    <t>11.7. 102219 PINTURA TINTA DE ACABAMENTO (PIGMENTADA) ESMALTE SINTÉTICO ACETINADO EM MADEIRA, 2 DEMÃOS. AF_01/2021 (M2)</t>
  </si>
  <si>
    <t>11.8. 102492 PINTURA DE PISO COM TINTA ACRÍLICA, APLICAÇÃO MANUAL, 3 DEMÃOS, INCLUSO FUNDO PREPARADOR. AF_05/2021 (M2)</t>
  </si>
  <si>
    <t>11.9. 102494 PINTURA DE PISO COM TINTA EPÓXI, APLICAÇÃO MANUAL, 2 DEMÃOS, INCLUSO PRIMER EPÓXI. AF_05/2021 (M2)</t>
  </si>
  <si>
    <t>11.10. 102506 PINTURA DE DEMARCAÇÃO DE QUADRA POLIESPORTIVA COM TINTA EPÓXI, E = 5 CM, APLICAÇÃO MANUAL. AF_05/2021 (M)</t>
  </si>
  <si>
    <t>11.11. 102498 PINTURA DE MEIO-FIO COM TINTA BRANCA A BASE DE CAL (CAIAÇÃO). AF_05/2021 (M)</t>
  </si>
  <si>
    <t>S10554</t>
  </si>
  <si>
    <t>Encargos Complementares - Encanador</t>
  </si>
  <si>
    <t>I02696S</t>
  </si>
  <si>
    <t>Encanador ou bombeiro hidraulico (horista)</t>
  </si>
  <si>
    <t>I09836S</t>
  </si>
  <si>
    <t>Tubo pvc serie normal, dn 100 mm, para esgoto predial (nbr 5688)</t>
  </si>
  <si>
    <t>12.5. 98087 TANQUE SÉPTICO RETANGULAR, EM ALVENARIA COM BLOCOS DE CONCRETO, DIMENSÕES INTERNAS: 1,6 X 4,6 X H=2,4 M, VOLUME ÚTIL: 14720 L (PARA 105 CONTRIBUINTES). AF_12/2020 (UN)</t>
  </si>
  <si>
    <t>00025067</t>
  </si>
  <si>
    <t>BLOCO DE CONCRETO ESTRUTURAL 19 X 19 X 39 CM, FBK 4,5 MPA (NBR 6136)</t>
  </si>
  <si>
    <t>00000660</t>
  </si>
  <si>
    <t>CANALETA DE CONCRETO 19 X 19 X 19 CM (CLASSE C - NBR 6136)</t>
  </si>
  <si>
    <t>89998</t>
  </si>
  <si>
    <t>ARMAÇÃO DE CINTA DE ALVENARIA ESTRUTURAL; DIÂMETRO DE 10,0 MM. AF_09/2021</t>
  </si>
  <si>
    <t>92767</t>
  </si>
  <si>
    <t>ARMAÇÃO DE LAJE DE ESTRUTURA CONVENCIONAL DE CONCRETO ARMADO UTILIZANDO AÇO CA-60 DE 4,2 MM - MONTAGEM. AF_06/2022</t>
  </si>
  <si>
    <t>89996</t>
  </si>
  <si>
    <t>ARMAÇÃO VERTICAL DE ALVENARIA ESTRUTURAL; DIÂMETRO DE 10,0 MM. AF_09/2021</t>
  </si>
  <si>
    <t>89995</t>
  </si>
  <si>
    <t>GRAUTEAMENTO DE CINTA SUPERIOR OU DE VERGA EM ALVENARIA ESTRUTURAL. AF_09/2021</t>
  </si>
  <si>
    <t>89993</t>
  </si>
  <si>
    <t>GRAUTEAMENTO VERTICAL EM ALVENARIA ESTRUTURAL. AF_09/2021</t>
  </si>
  <si>
    <t>12.6. 98065 SUMIDOURO CIRCULAR, EM CONCRETO PRÉ-MOLDADO, DIÂMETRO INTERNO = 2,88 M, ALTURA INTERNA = 3,0 M, ÁREA DE INFILTRAÇÃO: 31,4 M² (PARA 12 CONTRIBUINTES). AF_12/2020 (UN)</t>
  </si>
  <si>
    <t>00043448</t>
  </si>
  <si>
    <t>ANEL EM CONCRETO ARMADO, PERFURADO, PARA FOSSAS SEPTICAS E SUMIDOUROS, SEM FUNDO, DIAMETRO INTERNO DE 3,00 M E ALTURA DE 0,50 M</t>
  </si>
  <si>
    <t>12.7. 98090 FILTRO ANAERÓBIO RETANGULAR, EM ALVENARIA COM BLOCOS DE CONCRETO, DIMENSÕES INTERNAS: 1,4 X 3,0 X H=1,67 M, VOLUME ÚTIL: 5040 L (PARA 32 CONTRIBUINTES). AF_12/2020 (UN)</t>
  </si>
  <si>
    <t>12.8. 98104 CAIXA DE GORDURA SIMPLES (CAPACIDADE: 36L), RETANGULAR, EM ALVENARIA COM TIJOLOS CERÂMICOS MACIÇOS, DIMENSÕES INTERNAS = 0,2X0,4 M, ALTURA INTERNA = 0,8 M. AF_12/2020 (UN)</t>
  </si>
  <si>
    <t>12.9. S06404 DESOBSTRUÇÃO DE RAMAIS PREDIAIS DE ESGOTOS COM VARETAS (M)</t>
  </si>
  <si>
    <t>I00054</t>
  </si>
  <si>
    <t>Encarregado de turma - SICRO</t>
  </si>
  <si>
    <t>12.10. S12637 LIMPEZA DE FOSSA ATÉ 5M3 (UN)</t>
  </si>
  <si>
    <t>12.11. 89714 TUBO PVC, SERIE NORMAL, ESGOTO PREDIAL, DN 100 MM, FORNECIDO E INSTALADO EM RAMAL DE DESCARGA OU RAMAL DE ESGOTO SANITÁRIO. AF_08/2022 (M)</t>
  </si>
  <si>
    <t>12.12. 89713 TUBO PVC, SERIE NORMAL, ESGOTO PREDIAL, DN 75 MM, FORNECIDO E INSTALADO EM RAMAL DE DESCARGA OU RAMAL DE ESGOTO SANITÁRIO. AF_08/2022 (M)</t>
  </si>
  <si>
    <t>12.13. 89712 TUBO PVC, SERIE NORMAL, ESGOTO PREDIAL, DN 50 MM, FORNECIDO E INSTALADO EM RAMAL DE DESCARGA OU RAMAL DE ESGOTO SANITÁRIO. AF_08/2022 (M)</t>
  </si>
  <si>
    <t>12.14. 89711 TUBO PVC, SERIE NORMAL, ESGOTO PREDIAL, DN 40 MM, FORNECIDO E INSTALADO EM RAMAL DE DESCARGA OU RAMAL DE ESGOTO SANITÁRIO. AF_08/2022 (M)</t>
  </si>
  <si>
    <t>12.15. 89709 RALO SIFONADO, PVC, DN 100 X 40 MM, JUNTA SOLDÁVEL, FORNECIDO E INSTALADO EM RAMAL DE DESCARGA OU EM RAMAL DE ESGOTO SANITÁRIO. AF_08/2022 (UN)</t>
  </si>
  <si>
    <t>12.16. S12636 LIMPEZA DE CAIXA DE PASSAGEM OU DE GORDURA COM REASSENTAMENTO DA TAMPA (UN)</t>
  </si>
  <si>
    <t>I09868S</t>
  </si>
  <si>
    <t>Tubo pvc, soldavel, de 25 mm, agua fria (nbr-5648)</t>
  </si>
  <si>
    <t>I09874S</t>
  </si>
  <si>
    <t>Tubo pvc, soldavel, de 40 mm, agua fria (nbr-5648)</t>
  </si>
  <si>
    <t>S10552</t>
  </si>
  <si>
    <t>Encargos Complementares - Eletricista</t>
  </si>
  <si>
    <t>I02436S</t>
  </si>
  <si>
    <t>Eletricista (horista)</t>
  </si>
  <si>
    <t>14.17. S07138 FORNECIMENTO E LANÇAMENTO DE CABO UTP 4 PARES CAT 6 (M)</t>
  </si>
  <si>
    <t>I43130S</t>
  </si>
  <si>
    <t>Arame galvanizado 12 bwg, d = 2,76 mm (0,048 kg/m) ou 14 bwg, d = 2,11 mm (0,026 kg/m)</t>
  </si>
  <si>
    <t>I06477</t>
  </si>
  <si>
    <t>Cabo UTP - 4 pares-categoria 6 (p/cabeam.estruturado)</t>
  </si>
  <si>
    <t>14.18. 93653 DISJUNTOR MONOPOLAR TIPO DIN, CORRENTE NOMINAL DE 10A - FORNECIMENTO E INSTALAÇÃO. AF_10/2020 (UN)</t>
  </si>
  <si>
    <t>14.19. 93662 DISJUNTOR BIPOLAR TIPO DIN, CORRENTE NOMINAL DE 20A - FORNECIMENTO E INSTALAÇÃO. AF_10/2020 (UN)</t>
  </si>
  <si>
    <t>14.20. 93661 DISJUNTOR BIPOLAR TIPO DIN, CORRENTE NOMINAL DE 16A - FORNECIMENTO E INSTALAÇÃO. AF_10/2020 (UN)</t>
  </si>
  <si>
    <t>14.21. 93658 DISJUNTOR MONOPOLAR TIPO DIN, CORRENTE NOMINAL DE 40A - FORNECIMENTO E INSTALAÇÃO. AF_10/2020 (UN)</t>
  </si>
  <si>
    <t>14.22. S13782 INTERRUPTOR DIFERENCIAL RESIDUAL - IDR 2P DR 2X40A/30MA (UN)</t>
  </si>
  <si>
    <t>14.23. 91855 ELETRODUTO FLEXÍVEL CORRUGADO REFORÇADO, PVC, DN 25 MM (3/4"), PARA CIRCUITOS TERMINAIS, INSTALADO EM PAREDE - FORNECIMENTO E INSTALAÇÃO. AF_03/2023 (M)</t>
  </si>
  <si>
    <t>14.24. 91857 ELETRODUTO FLEXÍVEL CORRUGADO REFORÇADO, PVC, DN 32 MM (1"), PARA CIRCUITOS TERMINAIS, INSTALADO EM PAREDE - FORNECIMENTO E INSTALAÇÃO. AF_03/2023 (M)</t>
  </si>
  <si>
    <t>14.25. C1155 DUTO PERFURADO - ELETROCALHA CHAPA DE AÇO (100X100)MM (M)</t>
  </si>
  <si>
    <t>I1044</t>
  </si>
  <si>
    <t>DUTO PERFURADO-ELETROCALHA CHAPA DE AÇO (100X100)MM</t>
  </si>
  <si>
    <t>I0042</t>
  </si>
  <si>
    <t>AJUDANTE DE ELETRICISTA</t>
  </si>
  <si>
    <t>I2312</t>
  </si>
  <si>
    <t>ELETRICISTA</t>
  </si>
  <si>
    <t>14.26. 96985 HASTE DE ATERRAMENTO, DIÂMETRO 5/8", COM 3 METROS - FORNECIMENTO E INSTALAÇÃO. AF_08/2023 (UN)</t>
  </si>
  <si>
    <t>14.27. 97892 CAIXA ENTERRADA ELÉTRICA RETANGULAR, EM ALVENARIA COM BLOCOS DE CONCRETO, FUNDO COM BRITA, DIMENSÕES INTERNAS: 0,6X0,6X0,6 M. AF_12/2020 (UN)</t>
  </si>
  <si>
    <t>14.28. 97667 ELETRODUTO FLEXÍVEL CORRUGADO, PEAD, DN 50 (1 1/2"), PARA REDE ENTERRADA DE DISTRIBUIÇÃO DE ENERGIA ELÉTRICA - FORNECIMENTO E INSTALAÇÃO. AF_12/2021 (M)</t>
  </si>
  <si>
    <t>14.29. S12808 REFLETOR SLIM LED 200W DE POTÊNCIA, BRANCO FRIO, 6500K, AUTOVOLT, MARCA G-LIGHT OU SIMILAR (UN)</t>
  </si>
  <si>
    <t>14.30. 95726 ELETRODUTO RÍGIDO SOLDÁVEL, PVC, DN 20 MM (1/2"), APARENTE - FORNECIMENTO E INSTALAÇÃO. AF_10/2022 (M)</t>
  </si>
  <si>
    <t>14.31. 95727 ELETRODUTO RÍGIDO SOLDÁVEL, PVC, DN 25 MM (3/4"), APARENTE - FORNECIMENTO E INSTALAÇÃO. AF_10/2022 (M)</t>
  </si>
  <si>
    <t>14.32. 100621 POSTE DE AÇO CÔNICO CONTÍNUO CURVO DUPLO, FLANGEADO, H=9M - FORNECIMENTO E INSTALAÇÃO. AF_04/2025 (UN)</t>
  </si>
  <si>
    <t>S10553</t>
  </si>
  <si>
    <t>Encargos Complementares - Pintor</t>
  </si>
  <si>
    <t>I04783S</t>
  </si>
  <si>
    <t>Pintor (horista)</t>
  </si>
  <si>
    <t>B.01.000.010145</t>
  </si>
  <si>
    <t>Ajudante serralheiro</t>
  </si>
  <si>
    <t>B.01.000.010144</t>
  </si>
  <si>
    <t>Serralheiro</t>
  </si>
  <si>
    <t>UND</t>
  </si>
  <si>
    <t>QUANT</t>
  </si>
  <si>
    <t>ITEM</t>
  </si>
  <si>
    <t xml:space="preserve">ALVENARIA DE VEDAÇÃO DE BLOCOS CERÂMICOS FURADOS NA HORIZONTAL </t>
  </si>
  <si>
    <t>Telhamento com telha em aço galvalume, dupla, trapezoidal, com preenchimento PIR Kingspan- Isoeste ou similar</t>
  </si>
  <si>
    <t>LOCAL : ZONA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</si>
</sst>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 %"/>
    <numFmt numFmtId="165" formatCode="#,##0.0000"/>
    <numFmt numFmtId="166" formatCode="&quot;R$&quot;\ #,##0.00"/>
    <numFmt numFmtId="167" formatCode="_(&quot;R$ &quot;* #,##0.00_);_(&quot;R$ &quot;* \(#,##0.00\);_(&quot;R$ &quot;* \-??_);_(@_)"/>
    <numFmt numFmtId="168" formatCode="General;General"/>
    <numFmt numFmtId="169" formatCode="[$-F800]dddd\,\ mmmm\ dd\,\ yyyy"/>
    <numFmt numFmtId="170" formatCode="dd&quot; de &quot;mmmm&quot; de &quot;yyyy"/>
    <numFmt numFmtId="171" formatCode="mmmm/yyyy"/>
    <numFmt numFmtId="172" formatCode="_(* #,##0.00_);_(* \(#,##0.00\);_(* &quot;-&quot;??_);_(@_)"/>
    <numFmt numFmtId="173" formatCode="#,##0.00000000"/>
  </numFmts>
  <fonts count="30">
    <font>
      <sz val="11"/>
      <name val="Arial"/>
      <family val="1"/>
    </font>
    <font>
      <sz val="11"/>
      <name val="Arial"/>
      <family val="1"/>
    </font>
    <font>
      <b/>
      <sz val="10"/>
      <name val="Tahoma"/>
      <family val="2"/>
    </font>
    <font>
      <sz val="10"/>
      <name val="Tahoma"/>
      <family val="2"/>
    </font>
    <font>
      <b/>
      <sz val="10"/>
      <color theme="0"/>
      <name val="Tahoma"/>
      <family val="2"/>
    </font>
    <font>
      <sz val="10"/>
      <color theme="0"/>
      <name val="Tahoma"/>
      <family val="2"/>
    </font>
    <font>
      <b/>
      <sz val="10"/>
      <color rgb="FF000000"/>
      <name val="Tahoma"/>
      <family val="2"/>
    </font>
    <font>
      <sz val="10"/>
      <color rgb="FF000000"/>
      <name val="Tahoma"/>
      <family val="2"/>
    </font>
    <font>
      <sz val="10"/>
      <name val="Arial"/>
      <family val="2"/>
    </font>
    <font>
      <b/>
      <sz val="11"/>
      <name val="Arial"/>
      <family val="2"/>
    </font>
    <font>
      <b/>
      <sz val="10"/>
      <name val="Arial"/>
      <family val="2"/>
    </font>
    <font>
      <b/>
      <sz val="10"/>
      <color indexed="12"/>
      <name val="Arial"/>
      <family val="2"/>
    </font>
    <font>
      <sz val="9"/>
      <name val="Arial"/>
      <family val="2"/>
    </font>
    <font>
      <sz val="10"/>
      <name val="Calibri"/>
      <family val="2"/>
    </font>
    <font>
      <sz val="8"/>
      <name val="Calibri"/>
      <family val="2"/>
    </font>
    <font>
      <b/>
      <sz val="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b/>
      <sz val="9"/>
      <color indexed="8"/>
      <name val="Tahoma"/>
      <family val="2"/>
    </font>
    <font>
      <sz val="9"/>
      <color indexed="8"/>
      <name val="Tahoma"/>
      <family val="2"/>
    </font>
    <font>
      <b/>
      <sz val="10"/>
      <color rgb="FFFFFFFF"/>
      <name val="Tahoma"/>
      <family val="2"/>
    </font>
    <font>
      <sz val="8"/>
      <name val="Arial"/>
      <family val="1"/>
    </font>
    <font>
      <sz val="9"/>
      <color rgb="FF000000"/>
      <name val="SansSerif"/>
      <family val="2"/>
    </font>
    <font>
      <b/>
      <sz val="8"/>
      <color rgb="FF000000"/>
      <name val="Tahoma"/>
      <family val="2"/>
    </font>
    <font>
      <sz val="8"/>
      <color rgb="FF000000"/>
      <name val="Tahoma"/>
      <family val="2"/>
    </font>
    <font>
      <sz val="8"/>
      <name val="Tahoma"/>
      <family val="2"/>
    </font>
  </fonts>
  <fills count="29">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FFFFFF"/>
        <bgColor rgb="FFFFFFFF"/>
      </patternFill>
    </fill>
    <fill>
      <patternFill patternType="solid">
        <fgColor rgb="FF002060"/>
        <bgColor rgb="FFFFFFFF"/>
      </patternFill>
    </fill>
    <fill>
      <patternFill patternType="solid">
        <fgColor rgb="FF002060"/>
        <bgColor indexed="64"/>
      </patternFill>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indexed="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538DD4"/>
      </patternFill>
    </fill>
    <fill>
      <patternFill patternType="solid">
        <fgColor rgb="FFFFFF00"/>
        <bgColor indexed="64"/>
      </patternFill>
    </fill>
    <fill>
      <patternFill patternType="solid">
        <fgColor rgb="FF92D050"/>
        <bgColor indexed="64"/>
      </patternFill>
    </fill>
    <fill>
      <patternFill patternType="solid">
        <fgColor rgb="FFCCCCCC"/>
      </patternFill>
    </fill>
    <fill>
      <patternFill patternType="solid">
        <fgColor theme="8" tint="0.79998168889431442"/>
        <bgColor indexed="64"/>
      </patternFill>
    </fill>
    <fill>
      <patternFill patternType="solid">
        <fgColor theme="7" tint="0.79998168889431442"/>
        <bgColor indexed="64"/>
      </patternFill>
    </fill>
  </fills>
  <borders count="5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diagonal/>
    </border>
    <border>
      <left style="thin">
        <color theme="2" tint="-9.9948118533890809E-2"/>
      </left>
      <right/>
      <top style="thin">
        <color theme="2" tint="-9.9948118533890809E-2"/>
      </top>
      <bottom/>
      <diagonal/>
    </border>
    <border>
      <left/>
      <right/>
      <top style="thin">
        <color theme="2" tint="-9.9948118533890809E-2"/>
      </top>
      <bottom/>
      <diagonal/>
    </border>
    <border>
      <left/>
      <right style="thin">
        <color theme="2" tint="-9.9948118533890809E-2"/>
      </right>
      <top style="thin">
        <color theme="2" tint="-9.9948118533890809E-2"/>
      </top>
      <bottom/>
      <diagonal/>
    </border>
    <border>
      <left style="thin">
        <color theme="2" tint="-9.9948118533890809E-2"/>
      </left>
      <right/>
      <top/>
      <bottom/>
      <diagonal/>
    </border>
    <border>
      <left/>
      <right style="thin">
        <color theme="2" tint="-9.9948118533890809E-2"/>
      </right>
      <top/>
      <bottom/>
      <diagonal/>
    </border>
    <border>
      <left style="thin">
        <color theme="2" tint="-9.9948118533890809E-2"/>
      </left>
      <right/>
      <top/>
      <bottom style="thin">
        <color theme="2" tint="-9.9948118533890809E-2"/>
      </bottom>
      <diagonal/>
    </border>
    <border>
      <left/>
      <right/>
      <top/>
      <bottom style="thin">
        <color theme="2" tint="-9.9948118533890809E-2"/>
      </bottom>
      <diagonal/>
    </border>
    <border>
      <left/>
      <right style="thin">
        <color theme="2" tint="-9.9948118533890809E-2"/>
      </right>
      <top/>
      <bottom style="thin">
        <color theme="2" tint="-9.9948118533890809E-2"/>
      </bottom>
      <diagonal/>
    </border>
    <border>
      <left style="thin">
        <color theme="2" tint="-0.24994659260841701"/>
      </left>
      <right/>
      <top/>
      <bottom/>
      <diagonal/>
    </border>
    <border>
      <left/>
      <right style="thin">
        <color theme="2" tint="-0.24994659260841701"/>
      </right>
      <top/>
      <bottom/>
      <diagonal/>
    </border>
    <border>
      <left style="thin">
        <color theme="2" tint="-0.24994659260841701"/>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2" tint="-0.24994659260841701"/>
      </right>
      <top style="thin">
        <color theme="6" tint="0.39994506668294322"/>
      </top>
      <bottom style="thin">
        <color theme="6" tint="0.39994506668294322"/>
      </bottom>
      <diagonal/>
    </border>
    <border>
      <left style="thin">
        <color theme="2" tint="-0.24994659260841701"/>
      </left>
      <right style="thin">
        <color theme="6" tint="0.39994506668294322"/>
      </right>
      <top style="thin">
        <color theme="6" tint="0.39994506668294322"/>
      </top>
      <bottom/>
      <diagonal/>
    </border>
    <border>
      <left style="thin">
        <color theme="6" tint="0.39994506668294322"/>
      </left>
      <right style="thin">
        <color theme="6" tint="0.39994506668294322"/>
      </right>
      <top style="thin">
        <color theme="6" tint="0.39994506668294322"/>
      </top>
      <bottom/>
      <diagonal/>
    </border>
    <border>
      <left style="thin">
        <color theme="6" tint="0.39994506668294322"/>
      </left>
      <right style="thin">
        <color theme="2" tint="-0.24994659260841701"/>
      </right>
      <top style="thin">
        <color theme="6" tint="0.39994506668294322"/>
      </top>
      <bottom/>
      <diagonal/>
    </border>
    <border>
      <left style="thin">
        <color theme="2" tint="-0.24994659260841701"/>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2" tint="-0.24994659260841701"/>
      </right>
      <top style="thin">
        <color theme="6" tint="0.39991454817346722"/>
      </top>
      <bottom style="thin">
        <color theme="6" tint="0.39991454817346722"/>
      </bottom>
      <diagonal/>
    </border>
    <border>
      <left style="thin">
        <color theme="2" tint="-0.24994659260841701"/>
      </left>
      <right style="thin">
        <color theme="6" tint="0.39994506668294322"/>
      </right>
      <top/>
      <bottom style="thin">
        <color theme="6" tint="0.39994506668294322"/>
      </bottom>
      <diagonal/>
    </border>
    <border>
      <left style="thin">
        <color theme="6" tint="0.39994506668294322"/>
      </left>
      <right style="thin">
        <color theme="6" tint="0.39994506668294322"/>
      </right>
      <top/>
      <bottom style="thin">
        <color theme="6" tint="0.39994506668294322"/>
      </bottom>
      <diagonal/>
    </border>
    <border>
      <left style="thin">
        <color theme="6" tint="0.39994506668294322"/>
      </left>
      <right style="thin">
        <color theme="2" tint="-0.24994659260841701"/>
      </right>
      <top/>
      <bottom style="thin">
        <color theme="6" tint="0.39994506668294322"/>
      </bottom>
      <diagonal/>
    </border>
    <border>
      <left style="thin">
        <color theme="2" tint="-0.24994659260841701"/>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2" tint="-0.24994659260841701"/>
      </right>
      <top style="thin">
        <color theme="6" tint="0.39994506668294322"/>
      </top>
      <bottom style="thin">
        <color theme="2" tint="-0.24994659260841701"/>
      </bottom>
      <diagonal/>
    </border>
    <border>
      <left style="thin">
        <color theme="6" tint="0.39991454817346722"/>
      </left>
      <right/>
      <top style="thin">
        <color theme="6" tint="0.39991454817346722"/>
      </top>
      <bottom style="thin">
        <color theme="6" tint="0.39991454817346722"/>
      </bottom>
      <diagonal/>
    </border>
    <border>
      <left/>
      <right/>
      <top style="thin">
        <color theme="6" tint="0.39991454817346722"/>
      </top>
      <bottom style="thin">
        <color theme="6" tint="0.39991454817346722"/>
      </bottom>
      <diagonal/>
    </border>
    <border>
      <left/>
      <right style="thin">
        <color theme="6" tint="0.39991454817346722"/>
      </right>
      <top style="thin">
        <color theme="6" tint="0.39991454817346722"/>
      </top>
      <bottom style="thin">
        <color theme="6" tint="0.39991454817346722"/>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right/>
      <top/>
      <bottom style="thin">
        <color rgb="FFCCCCCC"/>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9" fontId="1" fillId="0" borderId="0" applyFont="0" applyFill="0" applyBorder="0" applyAlignment="0" applyProtection="0"/>
    <xf numFmtId="0" fontId="8" fillId="0" borderId="0"/>
    <xf numFmtId="0" fontId="1" fillId="0" borderId="0"/>
    <xf numFmtId="0" fontId="12" fillId="0" borderId="0"/>
    <xf numFmtId="167" fontId="8" fillId="0" borderId="0" applyFill="0" applyBorder="0" applyAlignment="0" applyProtection="0"/>
    <xf numFmtId="43" fontId="1" fillId="0" borderId="0" applyFont="0" applyFill="0" applyBorder="0" applyAlignment="0" applyProtection="0"/>
  </cellStyleXfs>
  <cellXfs count="256">
    <xf numFmtId="0" fontId="0" fillId="0" borderId="0" xfId="0"/>
    <xf numFmtId="0" fontId="2" fillId="14" borderId="0" xfId="0" applyFont="1" applyFill="1" applyAlignment="1">
      <alignment horizontal="left" vertical="top"/>
    </xf>
    <xf numFmtId="0" fontId="2" fillId="14" borderId="0" xfId="0" applyFont="1" applyFill="1" applyAlignment="1">
      <alignment horizontal="left" vertical="top" wrapText="1"/>
    </xf>
    <xf numFmtId="0" fontId="2" fillId="2" borderId="0" xfId="0" applyFont="1" applyFill="1" applyAlignment="1">
      <alignment horizontal="left" vertical="top" wrapText="1"/>
    </xf>
    <xf numFmtId="0" fontId="3" fillId="0" borderId="0" xfId="0" applyFont="1"/>
    <xf numFmtId="0" fontId="2" fillId="7" borderId="0" xfId="0" applyFont="1" applyFill="1" applyAlignment="1">
      <alignment horizontal="left" vertical="top"/>
    </xf>
    <xf numFmtId="0" fontId="2" fillId="7" borderId="0" xfId="0" applyFont="1" applyFill="1" applyAlignment="1">
      <alignment horizontal="left" vertical="top" wrapText="1"/>
    </xf>
    <xf numFmtId="0" fontId="4" fillId="15" borderId="1" xfId="0" applyFont="1" applyFill="1" applyBorder="1" applyAlignment="1">
      <alignment horizontal="left" vertical="top" wrapText="1"/>
    </xf>
    <xf numFmtId="0" fontId="4" fillId="15" borderId="2" xfId="0" applyFont="1" applyFill="1" applyBorder="1" applyAlignment="1">
      <alignment horizontal="right" vertical="top" wrapText="1"/>
    </xf>
    <xf numFmtId="0" fontId="6" fillId="3" borderId="3" xfId="0" applyFont="1" applyFill="1" applyBorder="1" applyAlignment="1">
      <alignment horizontal="left" vertical="top" wrapText="1"/>
    </xf>
    <xf numFmtId="0" fontId="6" fillId="4" borderId="4" xfId="0" applyFont="1" applyFill="1" applyBorder="1" applyAlignment="1">
      <alignment horizontal="right" vertical="top" wrapText="1"/>
    </xf>
    <xf numFmtId="4" fontId="6" fillId="5" borderId="5" xfId="0" applyNumberFormat="1" applyFont="1" applyFill="1" applyBorder="1" applyAlignment="1">
      <alignment horizontal="right" vertical="top" wrapText="1"/>
    </xf>
    <xf numFmtId="164" fontId="6" fillId="6" borderId="6" xfId="0" applyNumberFormat="1" applyFont="1" applyFill="1" applyBorder="1" applyAlignment="1">
      <alignment horizontal="right" vertical="top" wrapText="1"/>
    </xf>
    <xf numFmtId="0" fontId="3" fillId="12" borderId="0" xfId="0" applyFont="1" applyFill="1" applyAlignment="1">
      <alignment horizontal="center" vertical="top" wrapText="1"/>
    </xf>
    <xf numFmtId="0" fontId="2" fillId="9" borderId="0" xfId="0" applyFont="1" applyFill="1" applyAlignment="1">
      <alignment horizontal="right" vertical="top" wrapText="1"/>
    </xf>
    <xf numFmtId="0" fontId="3" fillId="11" borderId="0" xfId="0" applyFont="1" applyFill="1" applyAlignment="1">
      <alignment horizontal="left" vertical="top" wrapText="1"/>
    </xf>
    <xf numFmtId="0" fontId="2" fillId="7" borderId="0" xfId="0" applyFont="1" applyFill="1" applyAlignment="1">
      <alignment vertical="top" wrapText="1"/>
    </xf>
    <xf numFmtId="166" fontId="2" fillId="10" borderId="0" xfId="0" applyNumberFormat="1" applyFont="1" applyFill="1" applyAlignment="1">
      <alignment vertical="top" wrapText="1"/>
    </xf>
    <xf numFmtId="0" fontId="2" fillId="9" borderId="0" xfId="0" applyFont="1" applyFill="1" applyAlignment="1">
      <alignment vertical="top" wrapText="1"/>
    </xf>
    <xf numFmtId="0" fontId="2" fillId="8" borderId="0" xfId="0" applyFont="1" applyFill="1" applyAlignment="1">
      <alignment horizontal="center" vertical="top" wrapText="1"/>
    </xf>
    <xf numFmtId="0" fontId="3" fillId="14" borderId="0" xfId="0" applyFont="1" applyFill="1" applyAlignment="1">
      <alignment horizontal="center" vertical="top" wrapText="1"/>
    </xf>
    <xf numFmtId="0" fontId="2" fillId="14" borderId="0" xfId="0" applyFont="1" applyFill="1" applyAlignment="1">
      <alignment horizontal="center" vertical="top" wrapText="1"/>
    </xf>
    <xf numFmtId="0" fontId="2" fillId="14" borderId="0" xfId="0" applyFont="1" applyFill="1" applyAlignment="1">
      <alignment vertical="top" wrapText="1"/>
    </xf>
    <xf numFmtId="0" fontId="2" fillId="14" borderId="0" xfId="0" applyFont="1" applyFill="1" applyAlignment="1">
      <alignment horizontal="right" vertical="top" wrapText="1"/>
    </xf>
    <xf numFmtId="0" fontId="3" fillId="14" borderId="0" xfId="0" applyFont="1" applyFill="1" applyAlignment="1">
      <alignment horizontal="left" vertical="top" wrapText="1"/>
    </xf>
    <xf numFmtId="0" fontId="7" fillId="14" borderId="7" xfId="0" applyFont="1" applyFill="1" applyBorder="1" applyAlignment="1">
      <alignment horizontal="left" vertical="top" wrapText="1"/>
    </xf>
    <xf numFmtId="164" fontId="6" fillId="13" borderId="7" xfId="0" applyNumberFormat="1" applyFont="1" applyFill="1" applyBorder="1" applyAlignment="1">
      <alignment horizontal="right" vertical="top" wrapText="1"/>
    </xf>
    <xf numFmtId="4" fontId="6" fillId="13" borderId="7" xfId="0" applyNumberFormat="1" applyFont="1" applyFill="1" applyBorder="1" applyAlignment="1">
      <alignment horizontal="right" vertical="top" wrapText="1"/>
    </xf>
    <xf numFmtId="0" fontId="6" fillId="13" borderId="7" xfId="0" applyFont="1" applyFill="1" applyBorder="1" applyAlignment="1">
      <alignment horizontal="right" vertical="top" wrapText="1"/>
    </xf>
    <xf numFmtId="0" fontId="6" fillId="13" borderId="7" xfId="0" applyFont="1" applyFill="1" applyBorder="1" applyAlignment="1">
      <alignment horizontal="center" vertical="top" wrapText="1"/>
    </xf>
    <xf numFmtId="0" fontId="6" fillId="13" borderId="7" xfId="0" applyFont="1" applyFill="1" applyBorder="1" applyAlignment="1">
      <alignment horizontal="left" vertical="top" wrapText="1"/>
    </xf>
    <xf numFmtId="0" fontId="4" fillId="15" borderId="7" xfId="0" applyFont="1" applyFill="1" applyBorder="1" applyAlignment="1">
      <alignment horizontal="right" vertical="top" wrapText="1"/>
    </xf>
    <xf numFmtId="0" fontId="4" fillId="15" borderId="7" xfId="0" applyFont="1" applyFill="1" applyBorder="1" applyAlignment="1">
      <alignment horizontal="center" vertical="top" wrapText="1"/>
    </xf>
    <xf numFmtId="0" fontId="4" fillId="15" borderId="7" xfId="0" applyFont="1" applyFill="1" applyBorder="1" applyAlignment="1">
      <alignment horizontal="left" vertical="top" wrapText="1"/>
    </xf>
    <xf numFmtId="0" fontId="0" fillId="0" borderId="0" xfId="2" applyFont="1"/>
    <xf numFmtId="0" fontId="1" fillId="0" borderId="0" xfId="3"/>
    <xf numFmtId="0" fontId="9" fillId="0" borderId="0" xfId="2" applyFont="1"/>
    <xf numFmtId="0" fontId="10" fillId="0" borderId="0" xfId="2" applyFont="1" applyAlignment="1">
      <alignment horizontal="center"/>
    </xf>
    <xf numFmtId="0" fontId="9" fillId="0" borderId="0" xfId="3" applyFont="1"/>
    <xf numFmtId="0" fontId="10" fillId="0" borderId="9" xfId="2" applyFont="1" applyBorder="1" applyAlignment="1">
      <alignment horizontal="center"/>
    </xf>
    <xf numFmtId="10" fontId="11" fillId="0" borderId="9" xfId="2" applyNumberFormat="1" applyFont="1" applyBorder="1" applyAlignment="1">
      <alignment horizontal="center"/>
    </xf>
    <xf numFmtId="0" fontId="9" fillId="0" borderId="10" xfId="2" applyFont="1" applyBorder="1"/>
    <xf numFmtId="0" fontId="10" fillId="0" borderId="0" xfId="3" applyFont="1"/>
    <xf numFmtId="0" fontId="10" fillId="0" borderId="11" xfId="3" applyFont="1" applyBorder="1"/>
    <xf numFmtId="0" fontId="9" fillId="0" borderId="12" xfId="2" applyFont="1" applyBorder="1"/>
    <xf numFmtId="0" fontId="0" fillId="0" borderId="13" xfId="2" applyFont="1" applyBorder="1"/>
    <xf numFmtId="0" fontId="0" fillId="0" borderId="14" xfId="2" applyFont="1" applyBorder="1"/>
    <xf numFmtId="0" fontId="0" fillId="0" borderId="10" xfId="2" applyFont="1" applyBorder="1"/>
    <xf numFmtId="0" fontId="10" fillId="0" borderId="0" xfId="4" applyFont="1" applyAlignment="1">
      <alignment vertical="top"/>
    </xf>
    <xf numFmtId="0" fontId="10" fillId="0" borderId="11" xfId="4" applyFont="1" applyBorder="1" applyAlignment="1">
      <alignment vertical="top"/>
    </xf>
    <xf numFmtId="0" fontId="0" fillId="0" borderId="15" xfId="2" applyFont="1" applyBorder="1"/>
    <xf numFmtId="0" fontId="0" fillId="0" borderId="0" xfId="2" applyFont="1" applyAlignment="1">
      <alignment vertical="top" wrapText="1"/>
    </xf>
    <xf numFmtId="0" fontId="0" fillId="0" borderId="11" xfId="2" applyFont="1" applyBorder="1" applyAlignment="1">
      <alignment vertical="top" wrapText="1"/>
    </xf>
    <xf numFmtId="0" fontId="10" fillId="0" borderId="10" xfId="2" applyFont="1" applyBorder="1"/>
    <xf numFmtId="0" fontId="10" fillId="0" borderId="0" xfId="2" applyFont="1"/>
    <xf numFmtId="0" fontId="10" fillId="0" borderId="11" xfId="2" applyFont="1" applyBorder="1"/>
    <xf numFmtId="0" fontId="10" fillId="0" borderId="9" xfId="2" applyFont="1" applyBorder="1" applyAlignment="1">
      <alignment horizontal="center" vertical="center" wrapText="1"/>
    </xf>
    <xf numFmtId="0" fontId="10" fillId="0" borderId="10" xfId="4" applyFont="1" applyBorder="1" applyAlignment="1">
      <alignment vertical="top"/>
    </xf>
    <xf numFmtId="0" fontId="12" fillId="0" borderId="12" xfId="5" applyNumberFormat="1" applyFont="1" applyFill="1" applyBorder="1" applyAlignment="1" applyProtection="1">
      <alignment wrapText="1"/>
    </xf>
    <xf numFmtId="0" fontId="12" fillId="0" borderId="13" xfId="5" applyNumberFormat="1" applyFont="1" applyFill="1" applyBorder="1" applyAlignment="1" applyProtection="1">
      <alignment wrapText="1"/>
    </xf>
    <xf numFmtId="0" fontId="12" fillId="0" borderId="14" xfId="5" applyNumberFormat="1" applyFont="1" applyFill="1" applyBorder="1" applyAlignment="1" applyProtection="1">
      <alignment wrapText="1"/>
    </xf>
    <xf numFmtId="1" fontId="14" fillId="0" borderId="0" xfId="3" applyNumberFormat="1" applyFont="1" applyAlignment="1">
      <alignment horizontal="center" vertical="center"/>
    </xf>
    <xf numFmtId="0" fontId="12" fillId="0" borderId="0" xfId="2" applyFont="1" applyAlignment="1">
      <alignment horizontal="left"/>
    </xf>
    <xf numFmtId="0" fontId="16" fillId="0" borderId="9" xfId="2" applyFont="1" applyBorder="1" applyAlignment="1">
      <alignment horizontal="center" vertical="center"/>
    </xf>
    <xf numFmtId="10" fontId="16" fillId="17" borderId="9" xfId="2" applyNumberFormat="1" applyFont="1" applyFill="1" applyBorder="1" applyAlignment="1" applyProtection="1">
      <alignment horizontal="center" vertical="center"/>
      <protection locked="0"/>
    </xf>
    <xf numFmtId="10" fontId="16" fillId="0" borderId="9" xfId="2" applyNumberFormat="1" applyFont="1" applyBorder="1" applyAlignment="1">
      <alignment horizontal="center" vertical="center"/>
    </xf>
    <xf numFmtId="10" fontId="16" fillId="0" borderId="9" xfId="2" applyNumberFormat="1" applyFont="1" applyBorder="1" applyAlignment="1">
      <alignment horizontal="center" vertical="center" wrapText="1"/>
    </xf>
    <xf numFmtId="0" fontId="16" fillId="0" borderId="9" xfId="2" applyFont="1" applyBorder="1" applyAlignment="1">
      <alignment horizontal="center" vertical="center" wrapText="1"/>
    </xf>
    <xf numFmtId="0" fontId="16" fillId="19" borderId="9" xfId="2" applyFont="1" applyFill="1" applyBorder="1" applyAlignment="1">
      <alignment horizontal="center" vertical="center" wrapText="1"/>
    </xf>
    <xf numFmtId="10" fontId="9" fillId="19" borderId="9" xfId="2" applyNumberFormat="1" applyFont="1" applyFill="1" applyBorder="1" applyAlignment="1">
      <alignment horizontal="center" vertical="center"/>
    </xf>
    <xf numFmtId="0" fontId="17" fillId="0" borderId="0" xfId="2" applyFont="1" applyAlignment="1">
      <alignment horizontal="right" vertical="center"/>
    </xf>
    <xf numFmtId="0" fontId="0" fillId="0" borderId="0" xfId="2" applyFont="1" applyAlignment="1">
      <alignment horizontal="center" vertical="top"/>
    </xf>
    <xf numFmtId="0" fontId="21" fillId="0" borderId="0" xfId="2" applyFont="1" applyAlignment="1">
      <alignment horizontal="center" vertical="top"/>
    </xf>
    <xf numFmtId="170" fontId="0" fillId="0" borderId="0" xfId="2" applyNumberFormat="1" applyFont="1"/>
    <xf numFmtId="0" fontId="10" fillId="0" borderId="18" xfId="2" applyFont="1" applyBorder="1" applyAlignment="1">
      <alignment horizontal="left"/>
    </xf>
    <xf numFmtId="0" fontId="0" fillId="0" borderId="18" xfId="2" applyFont="1" applyBorder="1"/>
    <xf numFmtId="0" fontId="16" fillId="0" borderId="0" xfId="2" applyFont="1"/>
    <xf numFmtId="0" fontId="10" fillId="0" borderId="0" xfId="4" applyFont="1" applyAlignment="1">
      <alignment horizontal="left" vertical="top"/>
    </xf>
    <xf numFmtId="0" fontId="0" fillId="0" borderId="0" xfId="2" applyFont="1" applyAlignment="1">
      <alignment vertical="top"/>
    </xf>
    <xf numFmtId="168" fontId="0" fillId="0" borderId="0" xfId="2" applyNumberFormat="1" applyFont="1"/>
    <xf numFmtId="49" fontId="0" fillId="0" borderId="0" xfId="2" applyNumberFormat="1" applyFont="1" applyAlignment="1">
      <alignment vertical="top"/>
    </xf>
    <xf numFmtId="168" fontId="0" fillId="0" borderId="0" xfId="2" applyNumberFormat="1" applyFont="1" applyAlignment="1">
      <alignment vertical="top"/>
    </xf>
    <xf numFmtId="0" fontId="2" fillId="0" borderId="19" xfId="0" applyFont="1" applyBorder="1"/>
    <xf numFmtId="0" fontId="3" fillId="0" borderId="20" xfId="0" applyFont="1" applyBorder="1"/>
    <xf numFmtId="0" fontId="3" fillId="0" borderId="20" xfId="0" applyFont="1" applyBorder="1" applyAlignment="1">
      <alignment horizontal="center"/>
    </xf>
    <xf numFmtId="0" fontId="3" fillId="0" borderId="21" xfId="0" applyFont="1" applyBorder="1" applyAlignment="1">
      <alignment horizontal="center"/>
    </xf>
    <xf numFmtId="0" fontId="2" fillId="0" borderId="22" xfId="0" applyFont="1" applyBorder="1"/>
    <xf numFmtId="0" fontId="2" fillId="0" borderId="0" xfId="0" applyFont="1"/>
    <xf numFmtId="0" fontId="2" fillId="0" borderId="23" xfId="0" applyFont="1" applyBorder="1"/>
    <xf numFmtId="0" fontId="3" fillId="0" borderId="23" xfId="0" applyFont="1" applyBorder="1"/>
    <xf numFmtId="0" fontId="2" fillId="0" borderId="24" xfId="0" applyFont="1" applyBorder="1"/>
    <xf numFmtId="0" fontId="3" fillId="0" borderId="25" xfId="0" applyFont="1" applyBorder="1"/>
    <xf numFmtId="0" fontId="3" fillId="0" borderId="26" xfId="0" applyFont="1" applyBorder="1"/>
    <xf numFmtId="0" fontId="2" fillId="0" borderId="27" xfId="0" applyFont="1" applyBorder="1"/>
    <xf numFmtId="0" fontId="2" fillId="20" borderId="0" xfId="0" applyFont="1" applyFill="1" applyAlignment="1">
      <alignment vertical="center"/>
    </xf>
    <xf numFmtId="0" fontId="2" fillId="20" borderId="28" xfId="0" applyFont="1" applyFill="1" applyBorder="1" applyAlignment="1">
      <alignment vertical="center"/>
    </xf>
    <xf numFmtId="0" fontId="2" fillId="21" borderId="29" xfId="0" applyFont="1" applyFill="1" applyBorder="1" applyAlignment="1">
      <alignment horizontal="center" vertical="top"/>
    </xf>
    <xf numFmtId="0" fontId="2" fillId="21" borderId="30" xfId="0" applyFont="1" applyFill="1" applyBorder="1" applyAlignment="1">
      <alignment horizontal="center" vertical="top"/>
    </xf>
    <xf numFmtId="0" fontId="2" fillId="0" borderId="33" xfId="0" applyFont="1" applyBorder="1" applyAlignment="1">
      <alignment horizontal="center" vertical="top" wrapText="1"/>
    </xf>
    <xf numFmtId="0" fontId="2" fillId="0" borderId="34" xfId="0" applyFont="1" applyBorder="1" applyAlignment="1">
      <alignment horizontal="center" vertical="top" wrapText="1"/>
    </xf>
    <xf numFmtId="0" fontId="3" fillId="0" borderId="35" xfId="0" applyFont="1" applyBorder="1" applyAlignment="1">
      <alignment horizontal="center" vertical="top"/>
    </xf>
    <xf numFmtId="0" fontId="3" fillId="0" borderId="36" xfId="0" applyFont="1" applyBorder="1" applyAlignment="1">
      <alignment horizontal="left" vertical="top"/>
    </xf>
    <xf numFmtId="10" fontId="3" fillId="0" borderId="36" xfId="1" applyNumberFormat="1" applyFont="1" applyBorder="1" applyAlignment="1">
      <alignment horizontal="center" vertical="top"/>
    </xf>
    <xf numFmtId="10" fontId="3" fillId="0" borderId="37" xfId="1" applyNumberFormat="1" applyFont="1" applyBorder="1" applyAlignment="1">
      <alignment horizontal="center" vertical="top"/>
    </xf>
    <xf numFmtId="0" fontId="3" fillId="22" borderId="38" xfId="0" applyFont="1" applyFill="1" applyBorder="1" applyAlignment="1">
      <alignment horizontal="center" vertical="top"/>
    </xf>
    <xf numFmtId="0" fontId="3" fillId="22" borderId="39" xfId="0" applyFont="1" applyFill="1" applyBorder="1" applyAlignment="1">
      <alignment horizontal="left" vertical="top"/>
    </xf>
    <xf numFmtId="10" fontId="3" fillId="22" borderId="39" xfId="1" applyNumberFormat="1" applyFont="1" applyFill="1" applyBorder="1" applyAlignment="1">
      <alignment horizontal="center" vertical="top"/>
    </xf>
    <xf numFmtId="10" fontId="3" fillId="22" borderId="40" xfId="1" applyNumberFormat="1" applyFont="1" applyFill="1" applyBorder="1" applyAlignment="1">
      <alignment horizontal="center" vertical="top"/>
    </xf>
    <xf numFmtId="0" fontId="3" fillId="0" borderId="29" xfId="0" applyFont="1" applyBorder="1" applyAlignment="1">
      <alignment horizontal="center" vertical="top"/>
    </xf>
    <xf numFmtId="0" fontId="3" fillId="0" borderId="30" xfId="0" applyFont="1" applyBorder="1" applyAlignment="1">
      <alignment horizontal="left" vertical="top"/>
    </xf>
    <xf numFmtId="10" fontId="3" fillId="0" borderId="30" xfId="1" applyNumberFormat="1" applyFont="1" applyBorder="1" applyAlignment="1">
      <alignment horizontal="center" vertical="top"/>
    </xf>
    <xf numFmtId="10" fontId="3" fillId="0" borderId="31" xfId="1" applyNumberFormat="1" applyFont="1" applyBorder="1" applyAlignment="1">
      <alignment horizontal="center" vertical="top"/>
    </xf>
    <xf numFmtId="0" fontId="3" fillId="22" borderId="29" xfId="0" applyFont="1" applyFill="1" applyBorder="1" applyAlignment="1">
      <alignment horizontal="center" vertical="top"/>
    </xf>
    <xf numFmtId="0" fontId="3" fillId="22" borderId="30" xfId="0" applyFont="1" applyFill="1" applyBorder="1" applyAlignment="1">
      <alignment horizontal="left" vertical="top"/>
    </xf>
    <xf numFmtId="10" fontId="3" fillId="22" borderId="30" xfId="1" applyNumberFormat="1" applyFont="1" applyFill="1" applyBorder="1" applyAlignment="1">
      <alignment horizontal="center" vertical="top"/>
    </xf>
    <xf numFmtId="10" fontId="3" fillId="22" borderId="31" xfId="1" applyNumberFormat="1" applyFont="1" applyFill="1" applyBorder="1" applyAlignment="1">
      <alignment horizontal="center" vertical="top"/>
    </xf>
    <xf numFmtId="10" fontId="2" fillId="21" borderId="30" xfId="0" applyNumberFormat="1" applyFont="1" applyFill="1" applyBorder="1" applyAlignment="1">
      <alignment horizontal="center" vertical="top"/>
    </xf>
    <xf numFmtId="10" fontId="2" fillId="21" borderId="31" xfId="0" applyNumberFormat="1" applyFont="1" applyFill="1" applyBorder="1" applyAlignment="1">
      <alignment horizontal="center" vertical="top"/>
    </xf>
    <xf numFmtId="4" fontId="3" fillId="0" borderId="0" xfId="0" applyNumberFormat="1" applyFont="1"/>
    <xf numFmtId="0" fontId="3" fillId="22" borderId="41" xfId="0" applyFont="1" applyFill="1" applyBorder="1" applyAlignment="1">
      <alignment horizontal="center" vertical="top"/>
    </xf>
    <xf numFmtId="0" fontId="3" fillId="22" borderId="42" xfId="0" applyFont="1" applyFill="1" applyBorder="1" applyAlignment="1">
      <alignment horizontal="left" vertical="top"/>
    </xf>
    <xf numFmtId="10" fontId="3" fillId="22" borderId="42" xfId="1" applyNumberFormat="1" applyFont="1" applyFill="1" applyBorder="1" applyAlignment="1">
      <alignment horizontal="center" vertical="top"/>
    </xf>
    <xf numFmtId="10" fontId="3" fillId="22" borderId="43" xfId="1" applyNumberFormat="1" applyFont="1" applyFill="1" applyBorder="1" applyAlignment="1">
      <alignment horizontal="center" vertical="top"/>
    </xf>
    <xf numFmtId="0" fontId="3" fillId="0" borderId="39" xfId="0" applyFont="1" applyBorder="1" applyAlignment="1">
      <alignment horizontal="center" vertical="top"/>
    </xf>
    <xf numFmtId="0" fontId="3" fillId="0" borderId="39" xfId="0" applyFont="1" applyBorder="1" applyAlignment="1">
      <alignment horizontal="left" vertical="top"/>
    </xf>
    <xf numFmtId="10" fontId="3" fillId="0" borderId="39" xfId="1" applyNumberFormat="1" applyFont="1" applyBorder="1" applyAlignment="1">
      <alignment horizontal="center" vertical="top"/>
    </xf>
    <xf numFmtId="0" fontId="3" fillId="22" borderId="30" xfId="0" applyFont="1" applyFill="1" applyBorder="1" applyAlignment="1">
      <alignment horizontal="center" vertical="top"/>
    </xf>
    <xf numFmtId="0" fontId="3" fillId="0" borderId="30" xfId="0" applyFont="1" applyBorder="1" applyAlignment="1">
      <alignment horizontal="center" vertical="top"/>
    </xf>
    <xf numFmtId="0" fontId="3" fillId="22" borderId="30" xfId="0" applyFont="1" applyFill="1" applyBorder="1" applyAlignment="1">
      <alignment horizontal="left" vertical="top" wrapText="1"/>
    </xf>
    <xf numFmtId="0" fontId="2" fillId="21" borderId="33" xfId="0" applyFont="1" applyFill="1" applyBorder="1" applyAlignment="1">
      <alignment horizontal="center" vertical="top"/>
    </xf>
    <xf numFmtId="10" fontId="2" fillId="21" borderId="33" xfId="0" applyNumberFormat="1" applyFont="1" applyFill="1" applyBorder="1" applyAlignment="1">
      <alignment horizontal="center" vertical="top"/>
    </xf>
    <xf numFmtId="10" fontId="24" fillId="23" borderId="36" xfId="0" applyNumberFormat="1" applyFont="1" applyFill="1" applyBorder="1" applyAlignment="1">
      <alignment horizontal="center" vertical="top"/>
    </xf>
    <xf numFmtId="0" fontId="24" fillId="0" borderId="44" xfId="0" applyFont="1" applyBorder="1" applyAlignment="1">
      <alignment horizontal="center" vertical="top"/>
    </xf>
    <xf numFmtId="0" fontId="24" fillId="0" borderId="45" xfId="0" applyFont="1" applyBorder="1" applyAlignment="1">
      <alignment horizontal="center" vertical="top"/>
    </xf>
    <xf numFmtId="10" fontId="24" fillId="0" borderId="45" xfId="0" applyNumberFormat="1" applyFont="1" applyBorder="1" applyAlignment="1">
      <alignment horizontal="center" vertical="top"/>
    </xf>
    <xf numFmtId="10" fontId="24" fillId="0" borderId="46" xfId="0" applyNumberFormat="1" applyFont="1" applyBorder="1" applyAlignment="1">
      <alignment horizontal="center" vertical="top"/>
    </xf>
    <xf numFmtId="0" fontId="3" fillId="0" borderId="0" xfId="0" applyFont="1" applyAlignment="1">
      <alignment horizontal="center"/>
    </xf>
    <xf numFmtId="172" fontId="3" fillId="0" borderId="0" xfId="0" applyNumberFormat="1" applyFont="1" applyAlignment="1">
      <alignment horizontal="center"/>
    </xf>
    <xf numFmtId="9" fontId="3" fillId="0" borderId="0" xfId="0" applyNumberFormat="1" applyFont="1" applyAlignment="1">
      <alignment horizontal="center"/>
    </xf>
    <xf numFmtId="0" fontId="3" fillId="0" borderId="47" xfId="0" applyFont="1" applyBorder="1"/>
    <xf numFmtId="0" fontId="3" fillId="0" borderId="48" xfId="0" applyFont="1" applyBorder="1"/>
    <xf numFmtId="0" fontId="3" fillId="0" borderId="51" xfId="0" applyFont="1" applyBorder="1"/>
    <xf numFmtId="0" fontId="3" fillId="0" borderId="52" xfId="0" applyFont="1" applyBorder="1"/>
    <xf numFmtId="0" fontId="2" fillId="14" borderId="52" xfId="0" applyFont="1" applyFill="1" applyBorder="1" applyAlignment="1">
      <alignment horizontal="center" vertical="top" wrapText="1"/>
    </xf>
    <xf numFmtId="0" fontId="2" fillId="14" borderId="53" xfId="0" applyFont="1" applyFill="1" applyBorder="1" applyAlignment="1">
      <alignment horizontal="center" vertical="top" wrapText="1"/>
    </xf>
    <xf numFmtId="0" fontId="3" fillId="0" borderId="54" xfId="0" applyFont="1" applyBorder="1"/>
    <xf numFmtId="0" fontId="3" fillId="0" borderId="55" xfId="0" applyFont="1" applyBorder="1"/>
    <xf numFmtId="0" fontId="3" fillId="14" borderId="55" xfId="0" applyFont="1" applyFill="1" applyBorder="1" applyAlignment="1">
      <alignment horizontal="center" vertical="top" wrapText="1"/>
    </xf>
    <xf numFmtId="0" fontId="3" fillId="14" borderId="56" xfId="0" applyFont="1" applyFill="1" applyBorder="1" applyAlignment="1">
      <alignment horizontal="center" vertical="top" wrapText="1"/>
    </xf>
    <xf numFmtId="0" fontId="3" fillId="0" borderId="53" xfId="0" applyFont="1" applyBorder="1"/>
    <xf numFmtId="0" fontId="3" fillId="0" borderId="56" xfId="0" applyFont="1" applyBorder="1"/>
    <xf numFmtId="0" fontId="3" fillId="24" borderId="0" xfId="0" applyFont="1" applyFill="1"/>
    <xf numFmtId="43" fontId="3" fillId="0" borderId="0" xfId="0" applyNumberFormat="1" applyFont="1"/>
    <xf numFmtId="0" fontId="3" fillId="25" borderId="0" xfId="0" applyFont="1" applyFill="1"/>
    <xf numFmtId="43" fontId="2" fillId="14" borderId="0" xfId="6" applyFont="1" applyFill="1" applyAlignment="1">
      <alignment horizontal="left" vertical="top" wrapText="1"/>
    </xf>
    <xf numFmtId="43" fontId="4" fillId="15" borderId="7" xfId="6" applyFont="1" applyFill="1" applyBorder="1" applyAlignment="1">
      <alignment horizontal="right" vertical="top" wrapText="1"/>
    </xf>
    <xf numFmtId="43" fontId="6" fillId="13" borderId="7" xfId="6" applyFont="1" applyFill="1" applyBorder="1" applyAlignment="1">
      <alignment horizontal="right" vertical="top" wrapText="1"/>
    </xf>
    <xf numFmtId="43" fontId="3" fillId="14" borderId="0" xfId="6" applyFont="1" applyFill="1" applyAlignment="1">
      <alignment horizontal="center" vertical="top" wrapText="1"/>
    </xf>
    <xf numFmtId="43" fontId="2" fillId="14" borderId="0" xfId="6" applyFont="1" applyFill="1" applyAlignment="1">
      <alignment vertical="top" wrapText="1"/>
    </xf>
    <xf numFmtId="43" fontId="2" fillId="14" borderId="0" xfId="6" applyFont="1" applyFill="1" applyAlignment="1">
      <alignment horizontal="center" vertical="top" wrapText="1"/>
    </xf>
    <xf numFmtId="43" fontId="3" fillId="0" borderId="0" xfId="6" applyFont="1"/>
    <xf numFmtId="43" fontId="7" fillId="0" borderId="7" xfId="6" applyFont="1" applyFill="1" applyBorder="1" applyAlignment="1">
      <alignment horizontal="right" vertical="top" wrapText="1"/>
    </xf>
    <xf numFmtId="4" fontId="6" fillId="13" borderId="7" xfId="0" applyNumberFormat="1" applyFont="1" applyFill="1" applyBorder="1" applyAlignment="1">
      <alignment horizontal="center" vertical="top" wrapText="1"/>
    </xf>
    <xf numFmtId="164" fontId="6" fillId="0" borderId="7" xfId="0" applyNumberFormat="1" applyFont="1" applyBorder="1" applyAlignment="1">
      <alignment horizontal="right" vertical="top" wrapText="1"/>
    </xf>
    <xf numFmtId="0" fontId="2" fillId="0" borderId="0" xfId="0" applyFont="1" applyAlignment="1">
      <alignment vertical="top" wrapText="1"/>
    </xf>
    <xf numFmtId="0" fontId="2" fillId="0" borderId="0" xfId="0" applyFont="1" applyAlignment="1">
      <alignment horizontal="center" vertical="top" wrapText="1"/>
    </xf>
    <xf numFmtId="0" fontId="7" fillId="0" borderId="7" xfId="0" applyFont="1" applyBorder="1" applyAlignment="1">
      <alignment horizontal="left" vertical="top" wrapText="1"/>
    </xf>
    <xf numFmtId="0" fontId="7" fillId="0" borderId="7" xfId="0" applyFont="1" applyBorder="1" applyAlignment="1">
      <alignment horizontal="center" vertical="top" wrapText="1"/>
    </xf>
    <xf numFmtId="4" fontId="7" fillId="0" borderId="7" xfId="0" applyNumberFormat="1" applyFont="1" applyBorder="1" applyAlignment="1">
      <alignment horizontal="right" vertical="top" wrapText="1"/>
    </xf>
    <xf numFmtId="4" fontId="7" fillId="13" borderId="7" xfId="0" applyNumberFormat="1" applyFont="1" applyFill="1" applyBorder="1" applyAlignment="1">
      <alignment horizontal="center" vertical="top" wrapText="1"/>
    </xf>
    <xf numFmtId="0" fontId="3" fillId="0" borderId="7" xfId="0" applyFont="1" applyBorder="1" applyAlignment="1">
      <alignment horizontal="left" vertical="top" wrapText="1"/>
    </xf>
    <xf numFmtId="4" fontId="2" fillId="14" borderId="0" xfId="0" applyNumberFormat="1" applyFont="1" applyFill="1" applyAlignment="1">
      <alignment horizontal="center" vertical="top" wrapText="1"/>
    </xf>
    <xf numFmtId="43" fontId="7" fillId="13" borderId="8" xfId="0" applyNumberFormat="1" applyFont="1" applyFill="1" applyBorder="1" applyAlignment="1">
      <alignment horizontal="right" vertical="top" wrapText="1"/>
    </xf>
    <xf numFmtId="43" fontId="2" fillId="14" borderId="0" xfId="0" applyNumberFormat="1" applyFont="1" applyFill="1" applyAlignment="1">
      <alignment horizontal="right" vertical="top" wrapText="1"/>
    </xf>
    <xf numFmtId="0" fontId="3" fillId="27" borderId="0" xfId="0" applyFont="1" applyFill="1"/>
    <xf numFmtId="0" fontId="0" fillId="0" borderId="0" xfId="0" applyAlignment="1" applyProtection="1">
      <alignment wrapText="1"/>
      <protection locked="0"/>
    </xf>
    <xf numFmtId="0" fontId="27" fillId="26" borderId="58" xfId="0" applyFont="1" applyFill="1" applyBorder="1" applyAlignment="1">
      <alignment horizontal="center" vertical="center" wrapText="1"/>
    </xf>
    <xf numFmtId="0" fontId="28" fillId="0" borderId="58" xfId="0" applyFont="1" applyBorder="1" applyAlignment="1">
      <alignment horizontal="center" vertical="top" wrapText="1"/>
    </xf>
    <xf numFmtId="0" fontId="28" fillId="0" borderId="58" xfId="0" applyFont="1" applyBorder="1" applyAlignment="1">
      <alignment horizontal="justify" vertical="top" wrapText="1"/>
    </xf>
    <xf numFmtId="173" fontId="28" fillId="0" borderId="58" xfId="0" applyNumberFormat="1" applyFont="1" applyBorder="1" applyAlignment="1">
      <alignment horizontal="right" vertical="top" wrapText="1"/>
    </xf>
    <xf numFmtId="4" fontId="28" fillId="0" borderId="58" xfId="0" applyNumberFormat="1" applyFont="1" applyBorder="1" applyAlignment="1">
      <alignment horizontal="right" vertical="top" wrapText="1"/>
    </xf>
    <xf numFmtId="0" fontId="29" fillId="0" borderId="0" xfId="0" applyFont="1" applyAlignment="1" applyProtection="1">
      <alignment wrapText="1"/>
      <protection locked="0"/>
    </xf>
    <xf numFmtId="4" fontId="27" fillId="0" borderId="58" xfId="0" applyNumberFormat="1" applyFont="1" applyBorder="1" applyAlignment="1">
      <alignment horizontal="right" vertical="top" wrapText="1"/>
    </xf>
    <xf numFmtId="4" fontId="27" fillId="0" borderId="58" xfId="0" applyNumberFormat="1" applyFont="1" applyBorder="1" applyAlignment="1">
      <alignment horizontal="right" vertical="center" wrapText="1"/>
    </xf>
    <xf numFmtId="165" fontId="28" fillId="0" borderId="58" xfId="0" applyNumberFormat="1" applyFont="1" applyBorder="1" applyAlignment="1">
      <alignment horizontal="right" vertical="top" wrapText="1"/>
    </xf>
    <xf numFmtId="165" fontId="27" fillId="0" borderId="58" xfId="0" applyNumberFormat="1" applyFont="1" applyBorder="1" applyAlignment="1">
      <alignment horizontal="right" vertical="top" wrapText="1"/>
    </xf>
    <xf numFmtId="10" fontId="3" fillId="0" borderId="0" xfId="0" applyNumberFormat="1" applyFont="1"/>
    <xf numFmtId="0" fontId="0" fillId="0" borderId="0" xfId="0" applyAlignment="1">
      <alignment wrapText="1"/>
    </xf>
    <xf numFmtId="0" fontId="9" fillId="28" borderId="0" xfId="0" applyFont="1" applyFill="1" applyAlignment="1">
      <alignment horizontal="center"/>
    </xf>
    <xf numFmtId="0" fontId="0" fillId="0" borderId="0" xfId="0" applyAlignment="1">
      <alignment horizontal="center"/>
    </xf>
    <xf numFmtId="43" fontId="0" fillId="0" borderId="0" xfId="0" applyNumberFormat="1" applyAlignment="1">
      <alignment horizontal="center"/>
    </xf>
    <xf numFmtId="0" fontId="3" fillId="12" borderId="0" xfId="0" applyFont="1" applyFill="1" applyAlignment="1">
      <alignment horizontal="center" vertical="top" wrapText="1"/>
    </xf>
    <xf numFmtId="0" fontId="3" fillId="0" borderId="0" xfId="0" applyFont="1"/>
    <xf numFmtId="0" fontId="2" fillId="14" borderId="0" xfId="0" applyFont="1" applyFill="1" applyAlignment="1">
      <alignment horizontal="left" vertical="top" wrapText="1"/>
    </xf>
    <xf numFmtId="0" fontId="2" fillId="2" borderId="0" xfId="0" applyFont="1" applyFill="1" applyAlignment="1">
      <alignment horizontal="left" vertical="top" wrapText="1"/>
    </xf>
    <xf numFmtId="0" fontId="4" fillId="15" borderId="0" xfId="0" applyFont="1" applyFill="1" applyAlignment="1">
      <alignment horizontal="center" wrapText="1"/>
    </xf>
    <xf numFmtId="0" fontId="5" fillId="16" borderId="0" xfId="0" applyFont="1" applyFill="1"/>
    <xf numFmtId="0" fontId="27" fillId="0" borderId="58" xfId="0" applyFont="1" applyBorder="1" applyAlignment="1">
      <alignment horizontal="right" vertical="top" wrapText="1"/>
    </xf>
    <xf numFmtId="0" fontId="27" fillId="26" borderId="58" xfId="0" applyFont="1" applyFill="1" applyBorder="1" applyAlignment="1">
      <alignment horizontal="left" vertical="center" wrapText="1"/>
    </xf>
    <xf numFmtId="0" fontId="27" fillId="0" borderId="58" xfId="0" applyFont="1" applyBorder="1" applyAlignment="1">
      <alignment horizontal="right" vertical="center" wrapText="1"/>
    </xf>
    <xf numFmtId="0" fontId="28" fillId="0" borderId="0" xfId="0" applyFont="1" applyAlignment="1">
      <alignment horizontal="left" vertical="top" wrapText="1"/>
    </xf>
    <xf numFmtId="0" fontId="27" fillId="0" borderId="58" xfId="0" applyFont="1" applyBorder="1" applyAlignment="1">
      <alignment horizontal="left" vertical="center" wrapText="1"/>
    </xf>
    <xf numFmtId="0" fontId="26" fillId="0" borderId="0" xfId="0" applyFont="1" applyAlignment="1">
      <alignment horizontal="left" vertical="top" wrapText="1"/>
    </xf>
    <xf numFmtId="0" fontId="2" fillId="14" borderId="0" xfId="0" applyFont="1" applyFill="1" applyAlignment="1">
      <alignment horizontal="right" vertical="top" wrapText="1"/>
    </xf>
    <xf numFmtId="4" fontId="2" fillId="14" borderId="0" xfId="0" applyNumberFormat="1" applyFont="1" applyFill="1" applyAlignment="1">
      <alignment horizontal="right" vertical="top" wrapText="1"/>
    </xf>
    <xf numFmtId="0" fontId="3" fillId="14" borderId="0" xfId="0" applyFont="1" applyFill="1" applyAlignment="1">
      <alignment horizontal="center" vertical="top" wrapText="1"/>
    </xf>
    <xf numFmtId="0" fontId="3" fillId="14" borderId="47" xfId="0" applyFont="1" applyFill="1" applyBorder="1" applyAlignment="1">
      <alignment horizontal="center" vertical="top" wrapText="1"/>
    </xf>
    <xf numFmtId="0" fontId="3" fillId="14" borderId="50" xfId="0" applyFont="1" applyFill="1" applyBorder="1" applyAlignment="1">
      <alignment horizontal="center" vertical="top" wrapText="1"/>
    </xf>
    <xf numFmtId="0" fontId="3" fillId="14" borderId="49" xfId="0" applyFont="1" applyFill="1" applyBorder="1" applyAlignment="1">
      <alignment horizontal="center" vertical="top" wrapText="1"/>
    </xf>
    <xf numFmtId="0" fontId="4" fillId="15" borderId="57" xfId="0" applyFont="1" applyFill="1" applyBorder="1" applyAlignment="1">
      <alignment horizontal="center" wrapText="1"/>
    </xf>
    <xf numFmtId="0" fontId="12" fillId="0" borderId="9" xfId="2" applyFont="1" applyBorder="1" applyAlignment="1">
      <alignment horizontal="left"/>
    </xf>
    <xf numFmtId="10" fontId="12" fillId="17" borderId="9" xfId="2" applyNumberFormat="1" applyFont="1" applyFill="1" applyBorder="1" applyAlignment="1" applyProtection="1">
      <alignment horizontal="center"/>
      <protection locked="0"/>
    </xf>
    <xf numFmtId="0" fontId="9" fillId="0" borderId="0" xfId="2" applyFont="1" applyAlignment="1">
      <alignment horizontal="left" wrapText="1"/>
    </xf>
    <xf numFmtId="0" fontId="9" fillId="0" borderId="0" xfId="2" applyFont="1" applyAlignment="1">
      <alignment horizontal="left" vertical="top" wrapText="1"/>
    </xf>
    <xf numFmtId="0" fontId="13" fillId="0" borderId="0" xfId="3" applyFont="1" applyAlignment="1">
      <alignment horizontal="center" textRotation="90"/>
    </xf>
    <xf numFmtId="0" fontId="12" fillId="0" borderId="9" xfId="2" applyFont="1" applyBorder="1" applyAlignment="1">
      <alignment horizontal="left" wrapText="1"/>
    </xf>
    <xf numFmtId="0" fontId="15" fillId="0" borderId="9" xfId="2" applyFont="1" applyBorder="1" applyAlignment="1">
      <alignment horizontal="center"/>
    </xf>
    <xf numFmtId="0" fontId="10" fillId="0" borderId="16" xfId="4" applyFont="1" applyBorder="1" applyAlignment="1">
      <alignment horizontal="left" vertical="top"/>
    </xf>
    <xf numFmtId="167" fontId="12" fillId="18" borderId="17" xfId="5" applyFont="1" applyFill="1" applyBorder="1" applyAlignment="1" applyProtection="1">
      <alignment horizontal="left"/>
      <protection locked="0"/>
    </xf>
    <xf numFmtId="0" fontId="9" fillId="0" borderId="9" xfId="2" applyFont="1" applyBorder="1" applyAlignment="1">
      <alignment horizontal="center" vertical="center"/>
    </xf>
    <xf numFmtId="4" fontId="9" fillId="0" borderId="9" xfId="2" applyNumberFormat="1" applyFont="1" applyBorder="1" applyAlignment="1">
      <alignment horizontal="center" vertical="center" wrapText="1"/>
    </xf>
    <xf numFmtId="0" fontId="10" fillId="0" borderId="9" xfId="2" applyFont="1" applyBorder="1" applyAlignment="1">
      <alignment horizontal="center" vertical="center"/>
    </xf>
    <xf numFmtId="0" fontId="0" fillId="0" borderId="9" xfId="2" applyFont="1" applyBorder="1" applyAlignment="1">
      <alignment horizontal="center" vertical="center" wrapText="1"/>
    </xf>
    <xf numFmtId="4" fontId="9" fillId="0" borderId="9" xfId="2" applyNumberFormat="1" applyFont="1" applyBorder="1" applyAlignment="1">
      <alignment horizontal="center" vertical="center"/>
    </xf>
    <xf numFmtId="0" fontId="12" fillId="0" borderId="9" xfId="2" applyFont="1" applyBorder="1" applyAlignment="1">
      <alignment horizontal="left" vertical="center" wrapText="1"/>
    </xf>
    <xf numFmtId="0" fontId="16" fillId="19" borderId="9" xfId="2" applyFont="1" applyFill="1" applyBorder="1" applyAlignment="1">
      <alignment horizontal="center" vertical="center" wrapText="1"/>
    </xf>
    <xf numFmtId="0" fontId="18" fillId="0" borderId="0" xfId="2" applyFont="1" applyAlignment="1">
      <alignment horizontal="left" vertical="center" indent="1"/>
    </xf>
    <xf numFmtId="0" fontId="0" fillId="0" borderId="0" xfId="2" applyFont="1" applyAlignment="1">
      <alignment horizontal="center" vertical="center"/>
    </xf>
    <xf numFmtId="0" fontId="19" fillId="0" borderId="0" xfId="3" applyFont="1" applyAlignment="1">
      <alignment horizontal="right" vertical="center"/>
    </xf>
    <xf numFmtId="0" fontId="20" fillId="0" borderId="0" xfId="3" applyFont="1" applyAlignment="1">
      <alignment horizontal="center"/>
    </xf>
    <xf numFmtId="0" fontId="19" fillId="0" borderId="0" xfId="3" applyFont="1" applyAlignment="1">
      <alignment horizontal="left" vertical="center"/>
    </xf>
    <xf numFmtId="0" fontId="19" fillId="0" borderId="0" xfId="3" applyFont="1" applyAlignment="1">
      <alignment horizontal="center" vertical="top"/>
    </xf>
    <xf numFmtId="0" fontId="0" fillId="0" borderId="18" xfId="2" applyFont="1" applyBorder="1" applyAlignment="1">
      <alignment horizontal="left" vertical="center"/>
    </xf>
    <xf numFmtId="49" fontId="0" fillId="17" borderId="9" xfId="2" applyNumberFormat="1" applyFont="1" applyFill="1" applyBorder="1" applyAlignment="1" applyProtection="1">
      <alignment horizontal="left" vertical="top" wrapText="1"/>
      <protection locked="0"/>
    </xf>
    <xf numFmtId="168" fontId="0" fillId="0" borderId="13" xfId="2" applyNumberFormat="1" applyFont="1" applyBorder="1" applyAlignment="1">
      <alignment horizontal="left"/>
    </xf>
    <xf numFmtId="169" fontId="0" fillId="0" borderId="13" xfId="2" applyNumberFormat="1" applyFont="1" applyBorder="1" applyAlignment="1">
      <alignment horizontal="left"/>
    </xf>
    <xf numFmtId="0" fontId="10" fillId="0" borderId="0" xfId="2" applyFont="1" applyAlignment="1">
      <alignment horizontal="left" vertical="center"/>
    </xf>
    <xf numFmtId="0" fontId="9" fillId="0" borderId="0" xfId="2" applyFont="1" applyAlignment="1">
      <alignment horizontal="left" vertical="center"/>
    </xf>
    <xf numFmtId="171" fontId="2" fillId="20" borderId="36" xfId="0" applyNumberFormat="1" applyFont="1" applyFill="1" applyBorder="1" applyAlignment="1">
      <alignment horizontal="center" vertical="center"/>
    </xf>
    <xf numFmtId="0" fontId="2" fillId="0" borderId="22" xfId="0" applyFont="1" applyBorder="1" applyAlignment="1">
      <alignment horizontal="left" wrapText="1"/>
    </xf>
    <xf numFmtId="0" fontId="2" fillId="0" borderId="0" xfId="0" applyFont="1" applyAlignment="1">
      <alignment horizontal="left" wrapText="1"/>
    </xf>
    <xf numFmtId="0" fontId="2" fillId="0" borderId="23" xfId="0" applyFont="1" applyBorder="1" applyAlignment="1">
      <alignment horizontal="left" wrapText="1"/>
    </xf>
    <xf numFmtId="0" fontId="2" fillId="0" borderId="22"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wrapText="1"/>
    </xf>
    <xf numFmtId="0" fontId="2" fillId="21" borderId="29" xfId="0" applyFont="1" applyFill="1" applyBorder="1" applyAlignment="1">
      <alignment horizontal="center" vertical="top"/>
    </xf>
    <xf numFmtId="0" fontId="2" fillId="21" borderId="30" xfId="0" applyFont="1" applyFill="1" applyBorder="1" applyAlignment="1">
      <alignment horizontal="center" vertical="top"/>
    </xf>
    <xf numFmtId="0" fontId="2" fillId="21" borderId="31" xfId="0" applyFont="1" applyFill="1" applyBorder="1" applyAlignment="1">
      <alignment horizontal="center" vertical="top"/>
    </xf>
    <xf numFmtId="0" fontId="2" fillId="0" borderId="29" xfId="0" applyFont="1" applyBorder="1" applyAlignment="1">
      <alignment horizontal="left" wrapText="1"/>
    </xf>
    <xf numFmtId="0" fontId="2" fillId="0" borderId="32" xfId="0" applyFont="1" applyBorder="1" applyAlignment="1">
      <alignment horizontal="left" wrapText="1"/>
    </xf>
    <xf numFmtId="0" fontId="2" fillId="0" borderId="30" xfId="0" applyFont="1" applyBorder="1" applyAlignment="1">
      <alignment horizontal="left" wrapText="1"/>
    </xf>
    <xf numFmtId="0" fontId="2" fillId="0" borderId="33" xfId="0" applyFont="1" applyBorder="1" applyAlignment="1">
      <alignment horizontal="left" wrapText="1"/>
    </xf>
    <xf numFmtId="0" fontId="2" fillId="21" borderId="35" xfId="0" applyFont="1" applyFill="1" applyBorder="1" applyAlignment="1">
      <alignment horizontal="center" vertical="top"/>
    </xf>
    <xf numFmtId="0" fontId="2" fillId="21" borderId="36" xfId="0" applyFont="1" applyFill="1" applyBorder="1" applyAlignment="1">
      <alignment horizontal="center" vertical="top"/>
    </xf>
    <xf numFmtId="0" fontId="2" fillId="21" borderId="37" xfId="0" applyFont="1" applyFill="1" applyBorder="1" applyAlignment="1">
      <alignment horizontal="center" vertical="top"/>
    </xf>
    <xf numFmtId="0" fontId="24" fillId="23" borderId="36" xfId="0" applyFont="1" applyFill="1" applyBorder="1" applyAlignment="1">
      <alignment horizontal="center" vertical="top"/>
    </xf>
  </cellXfs>
  <cellStyles count="7">
    <cellStyle name="Moeda_Composicao BDI v2.1" xfId="5" xr:uid="{00000000-0005-0000-0000-000000000000}"/>
    <cellStyle name="Normal" xfId="0" builtinId="0"/>
    <cellStyle name="Normal 2" xfId="2" xr:uid="{00000000-0005-0000-0000-000002000000}"/>
    <cellStyle name="Normal 3" xfId="3" xr:uid="{00000000-0005-0000-0000-000003000000}"/>
    <cellStyle name="Normal_FICHA DE VERIFICAÇÃO PRELIMINAR - Plano R" xfId="4" xr:uid="{00000000-0005-0000-0000-000004000000}"/>
    <cellStyle name="Porcentagem" xfId="1" builtinId="5"/>
    <cellStyle name="Vírgula" xfId="6" builtinId="3"/>
  </cellStyles>
  <dxfs count="4">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9" defaultPivotStyle="PivotStyleLight16"/>
  <colors>
    <mruColors>
      <color rgb="FFFF37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TOS\PROJETOS\PROJETOS%202024\09-SETEMBRO\100-Hidraele\C&#226;ndido%20Mendes\02-Planilhas%20Or&#231;ament&#225;rias\02-Planilhas%20Or&#231;ament&#225;ria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esktop\HIDRAELE%20-%20PROJETOS%202019\HOSPITAL%20IGARAP&#201;%20DO%20MEIO\02-PLANILHAS%20OR&#199;AMENT&#193;RIAS\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idraserver\Server-Dados\Users\User\Desktop\HIDRAELE%20-%20PROJETOS%202019\007-CARUTAPERA\REFORMA%20UBS%202019\MILTON%20MAIA\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sktop-fqe50if\servidor\Users\Hidraele\Desktop\Projetos%202025\sinapi\BDI%20Estrada%20vicinal.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sktop-fqe50if\servidor\Users\Hidraele\Desktop\Projetos%202025\Pra&#231;as%20Santa%20Luzia%20do%20Paru&#225;\Planilha%20or&#231;ament&#225;ria%20Pra&#231;a%20Prof.%20Jo&#227;o%20Moraes%20de%20Sousa%20Rev%2027-03-25.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sktop-fqe50if\servidor\Users\Hidraele\Desktop\Projetos%202025\Santa%20Luzia%20do%20Paru&#225;\ESTRADA%20VICINAL\Rev%2006-05-25%20RECUPERA&#199;&#195;O%20DE%20ESTRADA%20VICINAL\PLANILHA%20OR&#199;AMENT&#193;RIA%20-%20RECUPERA&#199;&#195;O%20DE%20ESTRADAS%20VICINAIS.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IDRAELE/ARIANE/Modelo%20planilha%20or&#231;ament&#225;ria/17-04-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4">
          <cell r="O4">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PREFEITURA MUNICIPAL DE IGARAPÉ DO MEIO</v>
          </cell>
        </row>
        <row r="6">
          <cell r="F6" t="str">
            <v>IGARAPÉ / MA</v>
          </cell>
        </row>
        <row r="8">
          <cell r="F8" t="str">
            <v>912040-17</v>
          </cell>
        </row>
        <row r="17">
          <cell r="F17" t="str">
            <v>AMPLIAÇÃO DE UNIDADE DE ATENÇÃO ESPECIALIZADA EM SAÚDE</v>
          </cell>
        </row>
        <row r="18">
          <cell r="F18" t="str">
            <v>NÃO DESONERADO</v>
          </cell>
        </row>
        <row r="22">
          <cell r="F22" t="str">
            <v>MAURO ROGÉRIO MARANHÃO PINTO</v>
          </cell>
        </row>
        <row r="23">
          <cell r="F23" t="str">
            <v>A45767-1</v>
          </cell>
        </row>
        <row r="24">
          <cell r="F24" t="str">
            <v>704230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row r="5">
          <cell r="F5" t="str">
            <v>PREFEITURA MUNICIPAL DE ZÉ DOCA</v>
          </cell>
        </row>
        <row r="6">
          <cell r="F6" t="str">
            <v>ZÉ DOCA / MA</v>
          </cell>
        </row>
        <row r="7">
          <cell r="F7" t="str">
            <v>037785/2018</v>
          </cell>
        </row>
        <row r="8">
          <cell r="F8" t="str">
            <v>868889/2018</v>
          </cell>
        </row>
        <row r="16">
          <cell r="F16" t="str">
            <v>PAVIMENTAÇÃO ASFALTICA</v>
          </cell>
        </row>
        <row r="17">
          <cell r="F17" t="str">
            <v xml:space="preserve">IMPLANTAÇÃO DE PAVIMENTAÇÃO E DRENAGEM SUPERFICIAL DE VIAS NA ZONA URBANA </v>
          </cell>
        </row>
        <row r="18">
          <cell r="F18" t="str">
            <v>NÃO DESONERADO</v>
          </cell>
        </row>
        <row r="22">
          <cell r="F22" t="str">
            <v>RAIMUNDO MARCELO MARQUES NETO</v>
          </cell>
        </row>
        <row r="23">
          <cell r="F23" t="str">
            <v>RNP: 110818920-2</v>
          </cell>
        </row>
        <row r="24">
          <cell r="F24" t="str">
            <v>MA20180189542</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19">
          <cell r="D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1">
          <cell r="C31" t="str">
            <v>TransfereGOV</v>
          </cell>
        </row>
      </sheetData>
      <sheetData sheetId="3"/>
      <sheetData sheetId="4">
        <row r="16">
          <cell r="O16" t="str">
            <v>1.</v>
          </cell>
        </row>
      </sheetData>
      <sheetData sheetId="5"/>
      <sheetData sheetId="6"/>
      <sheetData sheetId="7"/>
      <sheetData sheetId="8"/>
      <sheetData sheetId="9">
        <row r="7">
          <cell r="O7">
            <v>512463.86</v>
          </cell>
        </row>
      </sheetData>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intético"/>
      <sheetName val="Orçamento Analítico"/>
      <sheetName val="Curva ABC de Serviços"/>
      <sheetName val="Cronograma"/>
      <sheetName val="LEIS SOCIAIS"/>
      <sheetName val="BDI"/>
      <sheetName val="Memorial de Quantitativo"/>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Resumo do Orçamento"/>
      <sheetName val="02-Orçamento Sintético"/>
      <sheetName val="03-Orçamento Analítico"/>
      <sheetName val="04-Cronograma"/>
      <sheetName val="05-Curva ABC"/>
      <sheetName val="06-BDI"/>
      <sheetName val="07-Encargos Sociais"/>
    </sheetNames>
    <sheetDataSet>
      <sheetData sheetId="0"/>
      <sheetData sheetId="1"/>
      <sheetData sheetId="2"/>
      <sheetData sheetId="3"/>
      <sheetData sheetId="4">
        <row r="4">
          <cell r="A4" t="str">
            <v>ENCARGOS SOCIAIS NÃO DESONERADOS (114,08%  MENSALISTA , 71,357%% HORISTA , ) DATA BASE DO SINAPI (06/2023), ORSE(03/2023),SBC(06/2022BDI=27,35%</v>
          </cell>
        </row>
        <row r="5">
          <cell r="A5" t="str">
            <v>Curva ABC de Serviços</v>
          </cell>
        </row>
      </sheetData>
      <sheetData sheetId="5"/>
      <sheetData sheetId="6"/>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Exibição 1" id="{D69B3728-200B-4ECB-A6A5-B3747BB52938}">
    <nsvFilter filterId="{00000000-0009-0000-0000-000001000000}" ref="A10:J268" tableId="0"/>
  </namedSheetView>
</namedSheetView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abSelected="1" view="pageBreakPreview" zoomScale="136" zoomScaleNormal="100" zoomScaleSheetLayoutView="136" workbookViewId="0">
      <selection activeCell="A4" sqref="A4:E5"/>
    </sheetView>
  </sheetViews>
  <sheetFormatPr defaultRowHeight="12.75"/>
  <cols>
    <col min="1" max="1" width="10" style="4" bestFit="1" customWidth="1"/>
    <col min="2" max="2" width="60" style="4" bestFit="1" customWidth="1"/>
    <col min="3" max="3" width="12.625" style="4" customWidth="1"/>
    <col min="4" max="4" width="17.75" style="4" customWidth="1"/>
    <col min="5" max="5" width="12.5" style="4" customWidth="1"/>
    <col min="6" max="16384" width="9" style="4"/>
  </cols>
  <sheetData>
    <row r="1" spans="1:8">
      <c r="A1" s="1" t="s">
        <v>47</v>
      </c>
      <c r="B1" s="3"/>
      <c r="C1" s="3"/>
      <c r="D1" s="194"/>
      <c r="E1" s="194"/>
    </row>
    <row r="2" spans="1:8">
      <c r="A2" s="1" t="s">
        <v>493</v>
      </c>
      <c r="B2" s="5"/>
      <c r="C2" s="5"/>
      <c r="D2" s="16"/>
      <c r="E2" s="16"/>
    </row>
    <row r="3" spans="1:8">
      <c r="A3" s="1" t="s">
        <v>2297</v>
      </c>
      <c r="B3" s="5"/>
      <c r="C3" s="6"/>
      <c r="D3" s="6"/>
      <c r="E3" s="6"/>
    </row>
    <row r="4" spans="1:8">
      <c r="A4" s="193"/>
      <c r="B4" s="193"/>
      <c r="C4" s="193"/>
      <c r="D4" s="193"/>
      <c r="E4" s="193"/>
    </row>
    <row r="5" spans="1:8">
      <c r="A5" s="193"/>
      <c r="B5" s="193"/>
      <c r="C5" s="193"/>
      <c r="D5" s="193"/>
      <c r="E5" s="193"/>
    </row>
    <row r="6" spans="1:8">
      <c r="A6" s="1" t="s">
        <v>48</v>
      </c>
      <c r="B6" s="5"/>
      <c r="C6" s="6"/>
      <c r="D6" s="6"/>
      <c r="E6" s="6"/>
    </row>
    <row r="7" spans="1:8">
      <c r="A7" s="5" t="s">
        <v>49</v>
      </c>
      <c r="B7" s="5"/>
      <c r="C7" s="6"/>
      <c r="D7" s="6"/>
      <c r="E7" s="6"/>
    </row>
    <row r="8" spans="1:8">
      <c r="A8" s="5"/>
      <c r="B8" s="5"/>
      <c r="C8" s="6"/>
      <c r="D8" s="6"/>
      <c r="E8" s="6"/>
    </row>
    <row r="9" spans="1:8">
      <c r="A9" s="195" t="s">
        <v>1</v>
      </c>
      <c r="B9" s="196"/>
      <c r="C9" s="196"/>
      <c r="D9" s="196"/>
      <c r="E9" s="196"/>
    </row>
    <row r="10" spans="1:8">
      <c r="A10" s="7" t="s">
        <v>2</v>
      </c>
      <c r="B10" s="7" t="s">
        <v>3</v>
      </c>
      <c r="C10" s="8" t="s">
        <v>4</v>
      </c>
      <c r="D10" s="8" t="s">
        <v>5</v>
      </c>
      <c r="E10" s="8" t="s">
        <v>6</v>
      </c>
      <c r="H10" s="6"/>
    </row>
    <row r="11" spans="1:8">
      <c r="A11" s="9" t="s">
        <v>7</v>
      </c>
      <c r="B11" s="9" t="s">
        <v>8</v>
      </c>
      <c r="C11" s="10">
        <v>1</v>
      </c>
      <c r="D11" s="11">
        <f>'Orçamento Sintético'!I11</f>
        <v>0</v>
      </c>
      <c r="E11" s="12">
        <f t="shared" ref="E11:E29" si="0">D11 / 7500000</f>
        <v>0</v>
      </c>
    </row>
    <row r="12" spans="1:8">
      <c r="A12" s="9" t="s">
        <v>9</v>
      </c>
      <c r="B12" s="9" t="s">
        <v>10</v>
      </c>
      <c r="C12" s="10">
        <v>1</v>
      </c>
      <c r="D12" s="11">
        <f>'Orçamento Sintético'!I14</f>
        <v>0</v>
      </c>
      <c r="E12" s="12">
        <f t="shared" si="0"/>
        <v>0</v>
      </c>
    </row>
    <row r="13" spans="1:8">
      <c r="A13" s="9" t="s">
        <v>11</v>
      </c>
      <c r="B13" s="9" t="s">
        <v>12</v>
      </c>
      <c r="C13" s="10">
        <v>1</v>
      </c>
      <c r="D13" s="11">
        <f>'Orçamento Sintético'!I18</f>
        <v>0</v>
      </c>
      <c r="E13" s="12">
        <f t="shared" si="0"/>
        <v>0</v>
      </c>
    </row>
    <row r="14" spans="1:8">
      <c r="A14" s="9" t="s">
        <v>13</v>
      </c>
      <c r="B14" s="9" t="s">
        <v>14</v>
      </c>
      <c r="C14" s="10">
        <v>1</v>
      </c>
      <c r="D14" s="11">
        <f>'Orçamento Sintético'!I47</f>
        <v>0</v>
      </c>
      <c r="E14" s="12">
        <f t="shared" si="0"/>
        <v>0</v>
      </c>
    </row>
    <row r="15" spans="1:8">
      <c r="A15" s="9" t="s">
        <v>15</v>
      </c>
      <c r="B15" s="9" t="s">
        <v>16</v>
      </c>
      <c r="C15" s="10">
        <v>1</v>
      </c>
      <c r="D15" s="11">
        <f>'Orçamento Sintético'!I56</f>
        <v>0</v>
      </c>
      <c r="E15" s="12">
        <f t="shared" si="0"/>
        <v>0</v>
      </c>
    </row>
    <row r="16" spans="1:8">
      <c r="A16" s="9" t="s">
        <v>17</v>
      </c>
      <c r="B16" s="9" t="s">
        <v>18</v>
      </c>
      <c r="C16" s="10">
        <v>1</v>
      </c>
      <c r="D16" s="11">
        <f>'Orçamento Sintético'!I74</f>
        <v>0</v>
      </c>
      <c r="E16" s="12">
        <f t="shared" si="0"/>
        <v>0</v>
      </c>
    </row>
    <row r="17" spans="1:5">
      <c r="A17" s="9" t="s">
        <v>19</v>
      </c>
      <c r="B17" s="9" t="s">
        <v>20</v>
      </c>
      <c r="C17" s="10">
        <v>1</v>
      </c>
      <c r="D17" s="11">
        <f>'Orçamento Sintético'!I90</f>
        <v>0</v>
      </c>
      <c r="E17" s="12">
        <f t="shared" si="0"/>
        <v>0</v>
      </c>
    </row>
    <row r="18" spans="1:5">
      <c r="A18" s="9" t="s">
        <v>21</v>
      </c>
      <c r="B18" s="9" t="s">
        <v>22</v>
      </c>
      <c r="C18" s="10">
        <v>1</v>
      </c>
      <c r="D18" s="11">
        <f>'Orçamento Sintético'!I103</f>
        <v>0</v>
      </c>
      <c r="E18" s="12">
        <f t="shared" si="0"/>
        <v>0</v>
      </c>
    </row>
    <row r="19" spans="1:5">
      <c r="A19" s="9" t="s">
        <v>23</v>
      </c>
      <c r="B19" s="9" t="s">
        <v>24</v>
      </c>
      <c r="C19" s="10">
        <v>1</v>
      </c>
      <c r="D19" s="11">
        <f>'Orçamento Sintético'!I121</f>
        <v>0</v>
      </c>
      <c r="E19" s="12">
        <f t="shared" si="0"/>
        <v>0</v>
      </c>
    </row>
    <row r="20" spans="1:5">
      <c r="A20" s="9" t="s">
        <v>25</v>
      </c>
      <c r="B20" s="9" t="s">
        <v>26</v>
      </c>
      <c r="C20" s="10">
        <v>1</v>
      </c>
      <c r="D20" s="11">
        <f>'Orçamento Sintético'!I126</f>
        <v>0</v>
      </c>
      <c r="E20" s="12">
        <f t="shared" si="0"/>
        <v>0</v>
      </c>
    </row>
    <row r="21" spans="1:5">
      <c r="A21" s="9" t="s">
        <v>27</v>
      </c>
      <c r="B21" s="9" t="s">
        <v>28</v>
      </c>
      <c r="C21" s="10">
        <v>1</v>
      </c>
      <c r="D21" s="11">
        <f>'Orçamento Sintético'!I142</f>
        <v>0</v>
      </c>
      <c r="E21" s="12">
        <f t="shared" si="0"/>
        <v>0</v>
      </c>
    </row>
    <row r="22" spans="1:5">
      <c r="A22" s="9" t="s">
        <v>29</v>
      </c>
      <c r="B22" s="9" t="s">
        <v>30</v>
      </c>
      <c r="C22" s="10">
        <v>1</v>
      </c>
      <c r="D22" s="11">
        <f>'Orçamento Sintético'!I154</f>
        <v>0</v>
      </c>
      <c r="E22" s="12">
        <f t="shared" si="0"/>
        <v>0</v>
      </c>
    </row>
    <row r="23" spans="1:5">
      <c r="A23" s="9" t="s">
        <v>31</v>
      </c>
      <c r="B23" s="9" t="s">
        <v>32</v>
      </c>
      <c r="C23" s="10">
        <v>1</v>
      </c>
      <c r="D23" s="11">
        <f>'Orçamento Sintético'!I171</f>
        <v>0</v>
      </c>
      <c r="E23" s="12">
        <f t="shared" si="0"/>
        <v>0</v>
      </c>
    </row>
    <row r="24" spans="1:5">
      <c r="A24" s="9" t="s">
        <v>33</v>
      </c>
      <c r="B24" s="9" t="s">
        <v>34</v>
      </c>
      <c r="C24" s="10">
        <v>1</v>
      </c>
      <c r="D24" s="11">
        <f>'Orçamento Sintético'!I189</f>
        <v>0</v>
      </c>
      <c r="E24" s="12">
        <f t="shared" si="0"/>
        <v>0</v>
      </c>
    </row>
    <row r="25" spans="1:5">
      <c r="A25" s="9" t="s">
        <v>35</v>
      </c>
      <c r="B25" s="9" t="s">
        <v>36</v>
      </c>
      <c r="C25" s="10">
        <v>1</v>
      </c>
      <c r="D25" s="11">
        <f>'Orçamento Sintético'!I222</f>
        <v>0</v>
      </c>
      <c r="E25" s="12">
        <f t="shared" si="0"/>
        <v>0</v>
      </c>
    </row>
    <row r="26" spans="1:5">
      <c r="A26" s="9" t="s">
        <v>37</v>
      </c>
      <c r="B26" s="9" t="s">
        <v>38</v>
      </c>
      <c r="C26" s="10">
        <v>1</v>
      </c>
      <c r="D26" s="11">
        <f>'Orçamento Sintético'!I246</f>
        <v>0</v>
      </c>
      <c r="E26" s="12">
        <f t="shared" si="0"/>
        <v>0</v>
      </c>
    </row>
    <row r="27" spans="1:5">
      <c r="A27" s="9" t="s">
        <v>39</v>
      </c>
      <c r="B27" s="9" t="s">
        <v>40</v>
      </c>
      <c r="C27" s="10">
        <v>1</v>
      </c>
      <c r="D27" s="11">
        <f>'Orçamento Sintético'!I250</f>
        <v>0</v>
      </c>
      <c r="E27" s="12">
        <f t="shared" si="0"/>
        <v>0</v>
      </c>
    </row>
    <row r="28" spans="1:5">
      <c r="A28" s="9" t="s">
        <v>41</v>
      </c>
      <c r="B28" s="9" t="s">
        <v>42</v>
      </c>
      <c r="C28" s="10">
        <v>1</v>
      </c>
      <c r="D28" s="11">
        <f>'Orçamento Sintético'!I255</f>
        <v>0</v>
      </c>
      <c r="E28" s="12">
        <f t="shared" si="0"/>
        <v>0</v>
      </c>
    </row>
    <row r="29" spans="1:5">
      <c r="A29" s="9" t="s">
        <v>43</v>
      </c>
      <c r="B29" s="9" t="s">
        <v>44</v>
      </c>
      <c r="C29" s="10">
        <v>1</v>
      </c>
      <c r="D29" s="11">
        <f>'Orçamento Sintético'!I267</f>
        <v>0</v>
      </c>
      <c r="E29" s="12">
        <f t="shared" si="0"/>
        <v>0</v>
      </c>
    </row>
    <row r="30" spans="1:5">
      <c r="A30" s="13"/>
      <c r="B30" s="13"/>
      <c r="C30" s="13"/>
      <c r="D30" s="13"/>
      <c r="E30" s="13"/>
    </row>
    <row r="31" spans="1:5">
      <c r="A31" s="14"/>
      <c r="B31" s="15"/>
      <c r="C31" s="16"/>
      <c r="D31" s="17"/>
      <c r="E31" s="18"/>
    </row>
    <row r="32" spans="1:5">
      <c r="A32" s="14"/>
      <c r="B32" s="15"/>
      <c r="C32" s="16"/>
      <c r="D32" s="17"/>
      <c r="E32" s="18"/>
    </row>
    <row r="33" spans="1:5">
      <c r="A33" s="14"/>
      <c r="B33" s="15"/>
      <c r="C33" s="16" t="s">
        <v>45</v>
      </c>
      <c r="D33" s="17"/>
      <c r="E33" s="18"/>
    </row>
    <row r="34" spans="1:5">
      <c r="A34" s="19"/>
      <c r="B34" s="19"/>
      <c r="C34" s="19"/>
      <c r="D34" s="19"/>
      <c r="E34" s="19"/>
    </row>
    <row r="35" spans="1:5">
      <c r="A35" s="191" t="s">
        <v>46</v>
      </c>
      <c r="B35" s="192"/>
      <c r="C35" s="192"/>
      <c r="D35" s="192"/>
      <c r="E35" s="192"/>
    </row>
  </sheetData>
  <mergeCells count="4">
    <mergeCell ref="A35:E35"/>
    <mergeCell ref="A4:E5"/>
    <mergeCell ref="D1:E1"/>
    <mergeCell ref="A9:E9"/>
  </mergeCells>
  <pageMargins left="0.5" right="0.5" top="1.2741666666666667" bottom="1" header="0.17416666666666666" footer="0.5"/>
  <pageSetup paperSize="9" scale="91" fitToWidth="0" fitToHeight="0" orientation="landscape" r:id="rId1"/>
  <headerFooter>
    <oddHeader>&amp;L&amp;G&amp;C &amp;R&amp;G</oddHeader>
    <oddFooter>&amp;L &amp;C &amp;R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72"/>
  <sheetViews>
    <sheetView view="pageBreakPreview" zoomScaleNormal="100" zoomScaleSheetLayoutView="100" workbookViewId="0">
      <pane ySplit="10" topLeftCell="A11" activePane="bottomLeft" state="frozen"/>
      <selection activeCell="E13" sqref="E13"/>
      <selection pane="bottomLeft" activeCell="D23" sqref="D23"/>
    </sheetView>
  </sheetViews>
  <sheetFormatPr defaultRowHeight="12.75"/>
  <cols>
    <col min="1" max="1" width="5.375" style="4" bestFit="1" customWidth="1"/>
    <col min="2" max="2" width="10.5" style="4" bestFit="1" customWidth="1"/>
    <col min="3" max="3" width="9.5" style="4" bestFit="1" customWidth="1"/>
    <col min="4" max="4" width="60" style="4" bestFit="1" customWidth="1"/>
    <col min="5" max="5" width="6.125" style="4" bestFit="1" customWidth="1"/>
    <col min="6" max="6" width="9" style="160" bestFit="1" customWidth="1"/>
    <col min="7" max="7" width="8.75" style="4" bestFit="1" customWidth="1"/>
    <col min="8" max="8" width="12.5" style="4" bestFit="1" customWidth="1"/>
    <col min="9" max="9" width="22.625" style="4" customWidth="1"/>
    <col min="10" max="10" width="18.875" style="4" customWidth="1"/>
    <col min="11" max="11" width="9" style="4"/>
    <col min="12" max="12" width="11.5" style="4" bestFit="1" customWidth="1"/>
    <col min="13" max="13" width="9.25" style="4" bestFit="1" customWidth="1"/>
    <col min="14" max="16384" width="9" style="4"/>
  </cols>
  <sheetData>
    <row r="1" spans="1:12">
      <c r="A1" s="1" t="str" cm="1">
        <f t="array" ref="A1:A3">'Resumo do Orçamento'!A1:A3</f>
        <v>PREFEITURA MUNICIPAL DE VIANA-MA</v>
      </c>
      <c r="B1" s="2"/>
      <c r="C1" s="2"/>
      <c r="D1" s="2"/>
      <c r="E1" s="193"/>
      <c r="F1" s="193"/>
      <c r="G1" s="193"/>
      <c r="H1" s="193"/>
      <c r="I1" s="193"/>
      <c r="J1" s="193"/>
    </row>
    <row r="2" spans="1:12">
      <c r="A2" s="1" t="str">
        <v>OBJETO : ATA DE REGISTRO DE PREÇO PARA SERVIÇOS DE REFORMA E AMPLIAÇÃO PREDIAL SOB DEMANDA EM VIANA-MA</v>
      </c>
      <c r="B2" s="2"/>
      <c r="C2" s="2"/>
      <c r="D2" s="2"/>
      <c r="E2" s="2"/>
      <c r="F2" s="154"/>
      <c r="G2" s="2"/>
      <c r="H2" s="2"/>
      <c r="I2" s="2"/>
      <c r="J2" s="2"/>
    </row>
    <row r="3" spans="1:12">
      <c r="A3" s="1" t="str">
        <v>LOCAL : ZONA RURAL</v>
      </c>
      <c r="B3" s="2"/>
      <c r="C3" s="2"/>
      <c r="D3" s="2"/>
      <c r="E3" s="2"/>
      <c r="F3" s="154"/>
      <c r="G3" s="2"/>
      <c r="H3" s="2"/>
      <c r="I3" s="2"/>
      <c r="J3" s="2"/>
    </row>
    <row r="4" spans="1:12">
      <c r="A4" s="193"/>
      <c r="B4" s="193"/>
      <c r="C4" s="193"/>
      <c r="D4" s="193"/>
      <c r="E4" s="193"/>
      <c r="F4" s="193"/>
      <c r="G4" s="193"/>
      <c r="H4" s="193"/>
      <c r="I4" s="193"/>
      <c r="J4" s="193"/>
    </row>
    <row r="5" spans="1:12">
      <c r="A5" s="193"/>
      <c r="B5" s="193"/>
      <c r="C5" s="193"/>
      <c r="D5" s="193"/>
      <c r="E5" s="193"/>
      <c r="F5" s="193"/>
      <c r="G5" s="193"/>
      <c r="H5" s="193"/>
      <c r="I5" s="193"/>
      <c r="J5" s="193"/>
    </row>
    <row r="6" spans="1:12">
      <c r="A6" s="1" t="str" cm="1">
        <f t="array" ref="A6:A7">'Resumo do Orçamento'!A6:A7</f>
        <v>BDI: 25%</v>
      </c>
      <c r="B6" s="2"/>
      <c r="C6" s="2"/>
      <c r="D6" s="2"/>
      <c r="E6" s="2"/>
      <c r="F6" s="154"/>
      <c r="G6" s="2"/>
      <c r="H6" s="2"/>
      <c r="I6" s="2"/>
      <c r="J6" s="2"/>
    </row>
    <row r="7" spans="1:12">
      <c r="A7" s="1" t="str">
        <v>ENCARGOS SOCIAIS NÃO DESONERADO: 112,73% (HORA); 70,19% (MÊS)</v>
      </c>
      <c r="B7" s="2"/>
      <c r="C7" s="2"/>
      <c r="D7" s="2"/>
      <c r="E7" s="2"/>
      <c r="F7" s="154"/>
      <c r="G7" s="2"/>
      <c r="H7" s="2"/>
      <c r="I7" s="2"/>
      <c r="J7" s="2"/>
    </row>
    <row r="8" spans="1:12">
      <c r="A8" s="1"/>
      <c r="B8" s="2"/>
      <c r="C8" s="2"/>
      <c r="D8" s="2"/>
      <c r="E8" s="193"/>
      <c r="F8" s="193"/>
      <c r="G8" s="193"/>
      <c r="H8" s="193"/>
      <c r="I8" s="193"/>
      <c r="J8" s="193"/>
    </row>
    <row r="9" spans="1:12">
      <c r="A9" s="195" t="s">
        <v>492</v>
      </c>
      <c r="B9" s="196"/>
      <c r="C9" s="196"/>
      <c r="D9" s="196"/>
      <c r="E9" s="196"/>
      <c r="F9" s="196"/>
      <c r="G9" s="196"/>
      <c r="H9" s="196"/>
      <c r="I9" s="196"/>
      <c r="J9" s="196"/>
    </row>
    <row r="10" spans="1:12" ht="25.5">
      <c r="A10" s="33" t="s">
        <v>2</v>
      </c>
      <c r="B10" s="31" t="s">
        <v>491</v>
      </c>
      <c r="C10" s="33" t="s">
        <v>490</v>
      </c>
      <c r="D10" s="33" t="s">
        <v>3</v>
      </c>
      <c r="E10" s="32" t="s">
        <v>489</v>
      </c>
      <c r="F10" s="155" t="s">
        <v>4</v>
      </c>
      <c r="G10" s="31" t="s">
        <v>488</v>
      </c>
      <c r="H10" s="31" t="s">
        <v>487</v>
      </c>
      <c r="I10" s="31" t="s">
        <v>5</v>
      </c>
      <c r="J10" s="31" t="s">
        <v>6</v>
      </c>
    </row>
    <row r="11" spans="1:12">
      <c r="A11" s="30" t="s">
        <v>7</v>
      </c>
      <c r="B11" s="30" t="s">
        <v>56</v>
      </c>
      <c r="C11" s="30"/>
      <c r="D11" s="30" t="s">
        <v>8</v>
      </c>
      <c r="E11" s="29"/>
      <c r="F11" s="156"/>
      <c r="G11" s="28" t="s">
        <v>55</v>
      </c>
      <c r="H11" s="27"/>
      <c r="I11" s="27">
        <f>I12+I13</f>
        <v>0</v>
      </c>
      <c r="J11" s="26">
        <f>I11/L11</f>
        <v>0</v>
      </c>
      <c r="L11" s="169">
        <v>9792356.6399999987</v>
      </c>
    </row>
    <row r="12" spans="1:12">
      <c r="A12" s="166" t="s">
        <v>486</v>
      </c>
      <c r="B12" s="166" t="s">
        <v>485</v>
      </c>
      <c r="C12" s="166" t="s">
        <v>51</v>
      </c>
      <c r="D12" s="166" t="s">
        <v>484</v>
      </c>
      <c r="E12" s="167" t="s">
        <v>480</v>
      </c>
      <c r="F12" s="161">
        <v>1850</v>
      </c>
      <c r="G12" s="168"/>
      <c r="H12" s="168">
        <f>G12*1.25+TRUNC(0)</f>
        <v>0</v>
      </c>
      <c r="I12" s="168">
        <f>TRUNC(H12*F12,2)</f>
        <v>0</v>
      </c>
      <c r="J12" s="163">
        <f t="shared" ref="J12:J78" si="0">I12/L12</f>
        <v>0</v>
      </c>
      <c r="L12" s="169">
        <v>9792356.6399999987</v>
      </c>
    </row>
    <row r="13" spans="1:12">
      <c r="A13" s="166" t="s">
        <v>483</v>
      </c>
      <c r="B13" s="166" t="s">
        <v>482</v>
      </c>
      <c r="C13" s="166" t="s">
        <v>51</v>
      </c>
      <c r="D13" s="166" t="s">
        <v>481</v>
      </c>
      <c r="E13" s="167" t="s">
        <v>480</v>
      </c>
      <c r="F13" s="161">
        <v>801.34190000000001</v>
      </c>
      <c r="G13" s="168"/>
      <c r="H13" s="168">
        <f>G13*1.25</f>
        <v>0</v>
      </c>
      <c r="I13" s="168">
        <f>TRUNC(H13*F13,2)</f>
        <v>0</v>
      </c>
      <c r="J13" s="163">
        <f t="shared" si="0"/>
        <v>0</v>
      </c>
      <c r="L13" s="169">
        <v>9792356.6399999987</v>
      </c>
    </row>
    <row r="14" spans="1:12">
      <c r="A14" s="30" t="s">
        <v>9</v>
      </c>
      <c r="B14" s="30" t="s">
        <v>56</v>
      </c>
      <c r="C14" s="30"/>
      <c r="D14" s="30" t="s">
        <v>10</v>
      </c>
      <c r="E14" s="29"/>
      <c r="F14" s="156"/>
      <c r="G14" s="28"/>
      <c r="H14" s="27"/>
      <c r="I14" s="27">
        <f>SUM(I15:I17)</f>
        <v>0</v>
      </c>
      <c r="J14" s="26">
        <f t="shared" si="0"/>
        <v>0</v>
      </c>
      <c r="L14" s="169">
        <v>9792356.6399999987</v>
      </c>
    </row>
    <row r="15" spans="1:12" ht="25.5">
      <c r="A15" s="166" t="s">
        <v>479</v>
      </c>
      <c r="B15" s="166" t="s">
        <v>478</v>
      </c>
      <c r="C15" s="166" t="s">
        <v>51</v>
      </c>
      <c r="D15" s="166" t="s">
        <v>477</v>
      </c>
      <c r="E15" s="167" t="s">
        <v>50</v>
      </c>
      <c r="F15" s="161">
        <f>1.5*2*20</f>
        <v>60</v>
      </c>
      <c r="G15" s="168"/>
      <c r="H15" s="168">
        <f>G15*1.25</f>
        <v>0</v>
      </c>
      <c r="I15" s="168">
        <f>TRUNC(H15*F15,2)</f>
        <v>0</v>
      </c>
      <c r="J15" s="163">
        <f t="shared" si="0"/>
        <v>0</v>
      </c>
      <c r="L15" s="169">
        <v>9792356.6399999987</v>
      </c>
    </row>
    <row r="16" spans="1:12">
      <c r="A16" s="166" t="s">
        <v>1093</v>
      </c>
      <c r="B16" s="166" t="s">
        <v>476</v>
      </c>
      <c r="C16" s="166" t="s">
        <v>51</v>
      </c>
      <c r="D16" s="166" t="s">
        <v>475</v>
      </c>
      <c r="E16" s="167" t="s">
        <v>50</v>
      </c>
      <c r="F16" s="161">
        <v>488</v>
      </c>
      <c r="G16" s="168"/>
      <c r="H16" s="168">
        <f>G16*1.25</f>
        <v>0</v>
      </c>
      <c r="I16" s="168">
        <f>TRUNC(H16*F16,2)</f>
        <v>0</v>
      </c>
      <c r="J16" s="163">
        <f t="shared" si="0"/>
        <v>0</v>
      </c>
      <c r="L16" s="169">
        <v>9792356.6399999987</v>
      </c>
    </row>
    <row r="17" spans="1:12" ht="25.5">
      <c r="A17" s="166" t="s">
        <v>1094</v>
      </c>
      <c r="B17" s="166" t="s">
        <v>1092</v>
      </c>
      <c r="C17" s="166" t="s">
        <v>52</v>
      </c>
      <c r="D17" s="166" t="s">
        <v>1091</v>
      </c>
      <c r="E17" s="167" t="s">
        <v>50</v>
      </c>
      <c r="F17" s="161">
        <v>180</v>
      </c>
      <c r="G17" s="168"/>
      <c r="H17" s="168">
        <f>G17*1.25</f>
        <v>0</v>
      </c>
      <c r="I17" s="168">
        <f>TRUNC(H17*F17,2)</f>
        <v>0</v>
      </c>
      <c r="J17" s="163">
        <f t="shared" si="0"/>
        <v>0</v>
      </c>
      <c r="L17" s="169">
        <v>9792356.6399999987</v>
      </c>
    </row>
    <row r="18" spans="1:12">
      <c r="A18" s="30" t="s">
        <v>11</v>
      </c>
      <c r="B18" s="30" t="s">
        <v>56</v>
      </c>
      <c r="C18" s="30"/>
      <c r="D18" s="30" t="s">
        <v>12</v>
      </c>
      <c r="E18" s="29"/>
      <c r="F18" s="156"/>
      <c r="G18" s="28"/>
      <c r="H18" s="27"/>
      <c r="I18" s="27">
        <f>I19+I23+I27+I30+I36+I41</f>
        <v>0</v>
      </c>
      <c r="J18" s="26">
        <f t="shared" si="0"/>
        <v>0</v>
      </c>
      <c r="L18" s="169">
        <v>9792356.6399999987</v>
      </c>
    </row>
    <row r="19" spans="1:12">
      <c r="A19" s="30" t="s">
        <v>474</v>
      </c>
      <c r="B19" s="30" t="s">
        <v>56</v>
      </c>
      <c r="C19" s="30"/>
      <c r="D19" s="30" t="s">
        <v>473</v>
      </c>
      <c r="E19" s="29"/>
      <c r="F19" s="156"/>
      <c r="G19" s="28"/>
      <c r="H19" s="27"/>
      <c r="I19" s="27">
        <f>SUM(I20:I22)</f>
        <v>0</v>
      </c>
      <c r="J19" s="26">
        <f t="shared" si="0"/>
        <v>0</v>
      </c>
      <c r="L19" s="169">
        <v>9792356.6399999987</v>
      </c>
    </row>
    <row r="20" spans="1:12" ht="25.5">
      <c r="A20" s="166" t="s">
        <v>472</v>
      </c>
      <c r="B20" s="166" t="s">
        <v>471</v>
      </c>
      <c r="C20" s="166" t="s">
        <v>51</v>
      </c>
      <c r="D20" s="166" t="s">
        <v>470</v>
      </c>
      <c r="E20" s="167" t="s">
        <v>206</v>
      </c>
      <c r="F20" s="161">
        <v>220</v>
      </c>
      <c r="G20" s="168"/>
      <c r="H20" s="168">
        <f>G20*1.25</f>
        <v>0</v>
      </c>
      <c r="I20" s="168">
        <f>TRUNC(H20*F20,2)</f>
        <v>0</v>
      </c>
      <c r="J20" s="163">
        <f t="shared" si="0"/>
        <v>0</v>
      </c>
      <c r="L20" s="169">
        <v>9792356.6399999987</v>
      </c>
    </row>
    <row r="21" spans="1:12" ht="25.5">
      <c r="A21" s="166" t="s">
        <v>469</v>
      </c>
      <c r="B21" s="166" t="s">
        <v>468</v>
      </c>
      <c r="C21" s="166" t="s">
        <v>51</v>
      </c>
      <c r="D21" s="166" t="s">
        <v>467</v>
      </c>
      <c r="E21" s="167" t="s">
        <v>206</v>
      </c>
      <c r="F21" s="161">
        <v>50</v>
      </c>
      <c r="G21" s="168"/>
      <c r="H21" s="168">
        <f>G21*1.25</f>
        <v>0</v>
      </c>
      <c r="I21" s="168">
        <f>TRUNC(H21*F21,2)</f>
        <v>0</v>
      </c>
      <c r="J21" s="163">
        <f t="shared" si="0"/>
        <v>0</v>
      </c>
      <c r="L21" s="169">
        <v>9792356.6399999987</v>
      </c>
    </row>
    <row r="22" spans="1:12" ht="25.5">
      <c r="A22" s="166" t="s">
        <v>466</v>
      </c>
      <c r="B22" s="166" t="s">
        <v>465</v>
      </c>
      <c r="C22" s="166" t="s">
        <v>51</v>
      </c>
      <c r="D22" s="166" t="s">
        <v>464</v>
      </c>
      <c r="E22" s="167" t="s">
        <v>206</v>
      </c>
      <c r="F22" s="161">
        <v>15</v>
      </c>
      <c r="G22" s="168"/>
      <c r="H22" s="168">
        <f>G22*1.25</f>
        <v>0</v>
      </c>
      <c r="I22" s="168">
        <f>TRUNC(H22*F22,2)</f>
        <v>0</v>
      </c>
      <c r="J22" s="163">
        <f t="shared" si="0"/>
        <v>0</v>
      </c>
      <c r="L22" s="169">
        <v>9792356.6399999987</v>
      </c>
    </row>
    <row r="23" spans="1:12">
      <c r="A23" s="30" t="s">
        <v>463</v>
      </c>
      <c r="B23" s="30" t="s">
        <v>56</v>
      </c>
      <c r="C23" s="30"/>
      <c r="D23" s="30" t="s">
        <v>462</v>
      </c>
      <c r="E23" s="29"/>
      <c r="F23" s="156"/>
      <c r="G23" s="28"/>
      <c r="H23" s="27"/>
      <c r="I23" s="27">
        <f>SUM(I24:I26)</f>
        <v>0</v>
      </c>
      <c r="J23" s="26">
        <f t="shared" si="0"/>
        <v>0</v>
      </c>
      <c r="L23" s="169">
        <v>9792356.6399999987</v>
      </c>
    </row>
    <row r="24" spans="1:12" ht="25.5">
      <c r="A24" s="166" t="s">
        <v>461</v>
      </c>
      <c r="B24" s="166" t="s">
        <v>460</v>
      </c>
      <c r="C24" s="166" t="s">
        <v>51</v>
      </c>
      <c r="D24" s="166" t="s">
        <v>459</v>
      </c>
      <c r="E24" s="167" t="s">
        <v>206</v>
      </c>
      <c r="F24" s="161">
        <f>2500*0.2</f>
        <v>500</v>
      </c>
      <c r="G24" s="168"/>
      <c r="H24" s="168">
        <f>G24*1.25</f>
        <v>0</v>
      </c>
      <c r="I24" s="168">
        <f>TRUNC(H24*F24,2)</f>
        <v>0</v>
      </c>
      <c r="J24" s="163">
        <f t="shared" si="0"/>
        <v>0</v>
      </c>
      <c r="L24" s="169">
        <v>9792356.6399999987</v>
      </c>
    </row>
    <row r="25" spans="1:12" ht="25.5">
      <c r="A25" s="166" t="s">
        <v>458</v>
      </c>
      <c r="B25" s="166" t="s">
        <v>457</v>
      </c>
      <c r="C25" s="166" t="s">
        <v>51</v>
      </c>
      <c r="D25" s="166" t="s">
        <v>456</v>
      </c>
      <c r="E25" s="167" t="s">
        <v>50</v>
      </c>
      <c r="F25" s="161">
        <v>4120</v>
      </c>
      <c r="G25" s="168"/>
      <c r="H25" s="168">
        <f>G25*1.25</f>
        <v>0</v>
      </c>
      <c r="I25" s="168">
        <f>TRUNC(H25*F25,2)</f>
        <v>0</v>
      </c>
      <c r="J25" s="163">
        <f t="shared" si="0"/>
        <v>0</v>
      </c>
      <c r="L25" s="169">
        <v>9792356.6399999987</v>
      </c>
    </row>
    <row r="26" spans="1:12" ht="25.5">
      <c r="A26" s="166" t="s">
        <v>455</v>
      </c>
      <c r="B26" s="166" t="s">
        <v>454</v>
      </c>
      <c r="C26" s="166" t="s">
        <v>51</v>
      </c>
      <c r="D26" s="166" t="s">
        <v>453</v>
      </c>
      <c r="E26" s="167" t="s">
        <v>50</v>
      </c>
      <c r="F26" s="161">
        <v>2950</v>
      </c>
      <c r="G26" s="168"/>
      <c r="H26" s="168">
        <f>G26*1.25</f>
        <v>0</v>
      </c>
      <c r="I26" s="168">
        <f>TRUNC(H26*F26,2)</f>
        <v>0</v>
      </c>
      <c r="J26" s="163">
        <f t="shared" si="0"/>
        <v>0</v>
      </c>
      <c r="L26" s="169">
        <v>9792356.6399999987</v>
      </c>
    </row>
    <row r="27" spans="1:12">
      <c r="A27" s="30" t="s">
        <v>452</v>
      </c>
      <c r="B27" s="30" t="s">
        <v>56</v>
      </c>
      <c r="C27" s="30"/>
      <c r="D27" s="30" t="s">
        <v>451</v>
      </c>
      <c r="E27" s="29"/>
      <c r="F27" s="156"/>
      <c r="G27" s="28"/>
      <c r="H27" s="27"/>
      <c r="I27" s="27">
        <f>SUM(I28:I29)</f>
        <v>0</v>
      </c>
      <c r="J27" s="26">
        <f t="shared" si="0"/>
        <v>0</v>
      </c>
      <c r="L27" s="169">
        <v>9792356.6399999987</v>
      </c>
    </row>
    <row r="28" spans="1:12" ht="25.5">
      <c r="A28" s="166" t="s">
        <v>450</v>
      </c>
      <c r="B28" s="166" t="s">
        <v>449</v>
      </c>
      <c r="C28" s="166" t="s">
        <v>51</v>
      </c>
      <c r="D28" s="166" t="s">
        <v>448</v>
      </c>
      <c r="E28" s="167" t="s">
        <v>50</v>
      </c>
      <c r="F28" s="161">
        <v>257.31</v>
      </c>
      <c r="G28" s="168"/>
      <c r="H28" s="168">
        <f>G28*1.25</f>
        <v>0</v>
      </c>
      <c r="I28" s="168">
        <f>TRUNC(H28*F28,2)</f>
        <v>0</v>
      </c>
      <c r="J28" s="163">
        <f t="shared" si="0"/>
        <v>0</v>
      </c>
      <c r="L28" s="169">
        <v>9792356.6399999987</v>
      </c>
    </row>
    <row r="29" spans="1:12" ht="25.5">
      <c r="A29" s="166" t="s">
        <v>447</v>
      </c>
      <c r="B29" s="166" t="s">
        <v>446</v>
      </c>
      <c r="C29" s="166" t="s">
        <v>51</v>
      </c>
      <c r="D29" s="166" t="s">
        <v>445</v>
      </c>
      <c r="E29" s="167" t="s">
        <v>50</v>
      </c>
      <c r="F29" s="161">
        <v>202.23</v>
      </c>
      <c r="G29" s="168"/>
      <c r="H29" s="168">
        <f>G29*1.25</f>
        <v>0</v>
      </c>
      <c r="I29" s="168">
        <f>TRUNC(H29*F29,2)</f>
        <v>0</v>
      </c>
      <c r="J29" s="163">
        <f t="shared" si="0"/>
        <v>0</v>
      </c>
      <c r="L29" s="169">
        <v>9792356.6399999987</v>
      </c>
    </row>
    <row r="30" spans="1:12">
      <c r="A30" s="30" t="s">
        <v>444</v>
      </c>
      <c r="B30" s="30" t="s">
        <v>56</v>
      </c>
      <c r="C30" s="30"/>
      <c r="D30" s="30" t="s">
        <v>443</v>
      </c>
      <c r="E30" s="29"/>
      <c r="F30" s="156"/>
      <c r="G30" s="28"/>
      <c r="H30" s="27"/>
      <c r="I30" s="27">
        <f>SUM(I31:I35)</f>
        <v>0</v>
      </c>
      <c r="J30" s="26">
        <f t="shared" si="0"/>
        <v>0</v>
      </c>
      <c r="L30" s="169">
        <v>9792356.6399999987</v>
      </c>
    </row>
    <row r="31" spans="1:12" ht="25.5">
      <c r="A31" s="166" t="s">
        <v>442</v>
      </c>
      <c r="B31" s="166" t="s">
        <v>441</v>
      </c>
      <c r="C31" s="166" t="s">
        <v>51</v>
      </c>
      <c r="D31" s="166" t="s">
        <v>440</v>
      </c>
      <c r="E31" s="167" t="s">
        <v>50</v>
      </c>
      <c r="F31" s="161">
        <v>1225.3</v>
      </c>
      <c r="G31" s="168"/>
      <c r="H31" s="168">
        <f>G31*1.25</f>
        <v>0</v>
      </c>
      <c r="I31" s="168">
        <f>TRUNC(H31*F31,2)</f>
        <v>0</v>
      </c>
      <c r="J31" s="163">
        <f t="shared" si="0"/>
        <v>0</v>
      </c>
      <c r="L31" s="169">
        <v>9792356.6399999987</v>
      </c>
    </row>
    <row r="32" spans="1:12">
      <c r="A32" s="166" t="s">
        <v>1143</v>
      </c>
      <c r="B32" s="166" t="s">
        <v>1138</v>
      </c>
      <c r="C32" s="166" t="s">
        <v>73</v>
      </c>
      <c r="D32" s="166" t="s">
        <v>1137</v>
      </c>
      <c r="E32" s="167" t="s">
        <v>50</v>
      </c>
      <c r="F32" s="161">
        <v>2752.6</v>
      </c>
      <c r="G32" s="168"/>
      <c r="H32" s="168">
        <f>G32*1.25</f>
        <v>0</v>
      </c>
      <c r="I32" s="168">
        <f>TRUNC(H32*F32,2)</f>
        <v>0</v>
      </c>
      <c r="J32" s="163">
        <f t="shared" si="0"/>
        <v>0</v>
      </c>
      <c r="L32" s="169">
        <v>9792356.6399999987</v>
      </c>
    </row>
    <row r="33" spans="1:12">
      <c r="A33" s="166" t="s">
        <v>1144</v>
      </c>
      <c r="B33" s="166" t="s">
        <v>439</v>
      </c>
      <c r="C33" s="166" t="s">
        <v>51</v>
      </c>
      <c r="D33" s="166"/>
      <c r="E33" s="167" t="s">
        <v>50</v>
      </c>
      <c r="F33" s="161">
        <v>1313.2</v>
      </c>
      <c r="G33" s="168"/>
      <c r="H33" s="168">
        <f>G33*1.25</f>
        <v>0</v>
      </c>
      <c r="I33" s="168">
        <f>TRUNC(H33*F33,2)</f>
        <v>0</v>
      </c>
      <c r="J33" s="163">
        <f t="shared" si="0"/>
        <v>0</v>
      </c>
      <c r="L33" s="169">
        <v>9792356.6399999987</v>
      </c>
    </row>
    <row r="34" spans="1:12" ht="25.5">
      <c r="A34" s="166" t="s">
        <v>1145</v>
      </c>
      <c r="B34" s="166" t="s">
        <v>437</v>
      </c>
      <c r="C34" s="166" t="s">
        <v>51</v>
      </c>
      <c r="D34" s="166" t="s">
        <v>436</v>
      </c>
      <c r="E34" s="167" t="s">
        <v>50</v>
      </c>
      <c r="F34" s="161">
        <v>386.28</v>
      </c>
      <c r="G34" s="168"/>
      <c r="H34" s="168">
        <f>G34*1.25</f>
        <v>0</v>
      </c>
      <c r="I34" s="168">
        <f>TRUNC(H34*F34,2)</f>
        <v>0</v>
      </c>
      <c r="J34" s="163">
        <f t="shared" si="0"/>
        <v>0</v>
      </c>
      <c r="L34" s="169">
        <v>9792356.6399999987</v>
      </c>
    </row>
    <row r="35" spans="1:12" ht="25.5">
      <c r="A35" s="166" t="s">
        <v>1146</v>
      </c>
      <c r="B35" s="166" t="s">
        <v>435</v>
      </c>
      <c r="C35" s="166" t="s">
        <v>51</v>
      </c>
      <c r="D35" s="166" t="s">
        <v>434</v>
      </c>
      <c r="E35" s="167" t="s">
        <v>50</v>
      </c>
      <c r="F35" s="161">
        <v>262.24</v>
      </c>
      <c r="G35" s="168"/>
      <c r="H35" s="168">
        <f>G35*1.25</f>
        <v>0</v>
      </c>
      <c r="I35" s="168">
        <f>TRUNC(H35*F35,2)</f>
        <v>0</v>
      </c>
      <c r="J35" s="163">
        <f t="shared" si="0"/>
        <v>0</v>
      </c>
      <c r="L35" s="169">
        <v>9792356.6399999987</v>
      </c>
    </row>
    <row r="36" spans="1:12">
      <c r="A36" s="30" t="s">
        <v>433</v>
      </c>
      <c r="B36" s="30" t="s">
        <v>56</v>
      </c>
      <c r="C36" s="30"/>
      <c r="D36" s="30" t="s">
        <v>432</v>
      </c>
      <c r="E36" s="29"/>
      <c r="F36" s="156"/>
      <c r="G36" s="28"/>
      <c r="H36" s="27"/>
      <c r="I36" s="27">
        <f>SUM(I37:I40)</f>
        <v>0</v>
      </c>
      <c r="J36" s="26">
        <f t="shared" si="0"/>
        <v>0</v>
      </c>
      <c r="L36" s="169">
        <v>9792356.6399999987</v>
      </c>
    </row>
    <row r="37" spans="1:12" ht="25.5">
      <c r="A37" s="166" t="s">
        <v>431</v>
      </c>
      <c r="B37" s="166" t="s">
        <v>430</v>
      </c>
      <c r="C37" s="166" t="s">
        <v>51</v>
      </c>
      <c r="D37" s="166" t="s">
        <v>429</v>
      </c>
      <c r="E37" s="167" t="s">
        <v>84</v>
      </c>
      <c r="F37" s="161">
        <v>5000</v>
      </c>
      <c r="G37" s="168"/>
      <c r="H37" s="168">
        <f>G37*1.25</f>
        <v>0</v>
      </c>
      <c r="I37" s="168">
        <f>TRUNC(H37*F37,2)</f>
        <v>0</v>
      </c>
      <c r="J37" s="163">
        <f t="shared" si="0"/>
        <v>0</v>
      </c>
      <c r="L37" s="169">
        <v>9792356.6399999987</v>
      </c>
    </row>
    <row r="38" spans="1:12" ht="25.5">
      <c r="A38" s="166" t="s">
        <v>1147</v>
      </c>
      <c r="B38" s="166" t="s">
        <v>428</v>
      </c>
      <c r="C38" s="166" t="s">
        <v>51</v>
      </c>
      <c r="D38" s="166" t="s">
        <v>427</v>
      </c>
      <c r="E38" s="167" t="s">
        <v>57</v>
      </c>
      <c r="F38" s="161">
        <v>168</v>
      </c>
      <c r="G38" s="168"/>
      <c r="H38" s="168">
        <f>G38*1.25</f>
        <v>0</v>
      </c>
      <c r="I38" s="168">
        <f>TRUNC(H38*F38,2)</f>
        <v>0</v>
      </c>
      <c r="J38" s="163">
        <f t="shared" si="0"/>
        <v>0</v>
      </c>
      <c r="L38" s="169">
        <v>9792356.6399999987</v>
      </c>
    </row>
    <row r="39" spans="1:12" ht="25.5">
      <c r="A39" s="166" t="s">
        <v>1148</v>
      </c>
      <c r="B39" s="166" t="s">
        <v>426</v>
      </c>
      <c r="C39" s="166" t="s">
        <v>51</v>
      </c>
      <c r="D39" s="166" t="s">
        <v>425</v>
      </c>
      <c r="E39" s="167" t="s">
        <v>57</v>
      </c>
      <c r="F39" s="161">
        <v>252</v>
      </c>
      <c r="G39" s="168"/>
      <c r="H39" s="168">
        <f>G39*1.25</f>
        <v>0</v>
      </c>
      <c r="I39" s="168">
        <f>TRUNC(H39*F39,2)</f>
        <v>0</v>
      </c>
      <c r="J39" s="163">
        <f t="shared" si="0"/>
        <v>0</v>
      </c>
      <c r="L39" s="169">
        <v>9792356.6399999987</v>
      </c>
    </row>
    <row r="40" spans="1:12" ht="25.5">
      <c r="A40" s="166" t="s">
        <v>1149</v>
      </c>
      <c r="B40" s="166" t="s">
        <v>424</v>
      </c>
      <c r="C40" s="166" t="s">
        <v>51</v>
      </c>
      <c r="D40" s="166" t="s">
        <v>423</v>
      </c>
      <c r="E40" s="167" t="s">
        <v>84</v>
      </c>
      <c r="F40" s="161">
        <v>94</v>
      </c>
      <c r="G40" s="168"/>
      <c r="H40" s="168">
        <f>G40*1.25</f>
        <v>0</v>
      </c>
      <c r="I40" s="168">
        <f>TRUNC(H40*F40,2)</f>
        <v>0</v>
      </c>
      <c r="J40" s="163">
        <f t="shared" si="0"/>
        <v>0</v>
      </c>
      <c r="L40" s="169">
        <v>9792356.6399999987</v>
      </c>
    </row>
    <row r="41" spans="1:12">
      <c r="A41" s="30" t="s">
        <v>422</v>
      </c>
      <c r="B41" s="30" t="s">
        <v>56</v>
      </c>
      <c r="C41" s="30"/>
      <c r="D41" s="30" t="s">
        <v>421</v>
      </c>
      <c r="E41" s="29"/>
      <c r="F41" s="156"/>
      <c r="G41" s="28"/>
      <c r="H41" s="27"/>
      <c r="I41" s="27">
        <f>SUM(I42:I46)</f>
        <v>0</v>
      </c>
      <c r="J41" s="26">
        <f t="shared" si="0"/>
        <v>0</v>
      </c>
      <c r="L41" s="169">
        <v>9792356.6399999987</v>
      </c>
    </row>
    <row r="42" spans="1:12" ht="25.5">
      <c r="A42" s="166" t="s">
        <v>420</v>
      </c>
      <c r="B42" s="166" t="s">
        <v>419</v>
      </c>
      <c r="C42" s="166" t="s">
        <v>51</v>
      </c>
      <c r="D42" s="166" t="s">
        <v>418</v>
      </c>
      <c r="E42" s="167" t="s">
        <v>57</v>
      </c>
      <c r="F42" s="161">
        <v>94</v>
      </c>
      <c r="G42" s="168"/>
      <c r="H42" s="168">
        <f t="shared" ref="H42:H46" si="1">G42*1.25</f>
        <v>0</v>
      </c>
      <c r="I42" s="168">
        <f t="shared" ref="I42:I46" si="2">TRUNC(H42*F42,2)</f>
        <v>0</v>
      </c>
      <c r="J42" s="163">
        <f t="shared" si="0"/>
        <v>0</v>
      </c>
      <c r="L42" s="169">
        <v>9792356.6399999987</v>
      </c>
    </row>
    <row r="43" spans="1:12" ht="25.5">
      <c r="A43" s="166" t="s">
        <v>1150</v>
      </c>
      <c r="B43" s="166" t="s">
        <v>417</v>
      </c>
      <c r="C43" s="166" t="s">
        <v>51</v>
      </c>
      <c r="D43" s="166" t="s">
        <v>416</v>
      </c>
      <c r="E43" s="167" t="s">
        <v>57</v>
      </c>
      <c r="F43" s="161">
        <v>42</v>
      </c>
      <c r="G43" s="168"/>
      <c r="H43" s="168">
        <f t="shared" si="1"/>
        <v>0</v>
      </c>
      <c r="I43" s="168">
        <f t="shared" si="2"/>
        <v>0</v>
      </c>
      <c r="J43" s="163">
        <f t="shared" si="0"/>
        <v>0</v>
      </c>
      <c r="L43" s="169">
        <v>9792356.6399999987</v>
      </c>
    </row>
    <row r="44" spans="1:12" ht="25.5">
      <c r="A44" s="166" t="s">
        <v>1095</v>
      </c>
      <c r="B44" s="166" t="s">
        <v>415</v>
      </c>
      <c r="C44" s="166" t="s">
        <v>51</v>
      </c>
      <c r="D44" s="166" t="s">
        <v>414</v>
      </c>
      <c r="E44" s="167" t="s">
        <v>57</v>
      </c>
      <c r="F44" s="161">
        <v>42</v>
      </c>
      <c r="G44" s="168"/>
      <c r="H44" s="168">
        <f t="shared" si="1"/>
        <v>0</v>
      </c>
      <c r="I44" s="168">
        <f t="shared" si="2"/>
        <v>0</v>
      </c>
      <c r="J44" s="163">
        <f t="shared" si="0"/>
        <v>0</v>
      </c>
      <c r="L44" s="169">
        <v>9792356.6399999987</v>
      </c>
    </row>
    <row r="45" spans="1:12">
      <c r="A45" s="166" t="s">
        <v>1096</v>
      </c>
      <c r="B45" s="166" t="s">
        <v>413</v>
      </c>
      <c r="C45" s="166" t="s">
        <v>52</v>
      </c>
      <c r="D45" s="166" t="s">
        <v>412</v>
      </c>
      <c r="E45" s="167" t="s">
        <v>50</v>
      </c>
      <c r="F45" s="161">
        <v>30</v>
      </c>
      <c r="G45" s="168"/>
      <c r="H45" s="168">
        <f t="shared" si="1"/>
        <v>0</v>
      </c>
      <c r="I45" s="168">
        <f t="shared" si="2"/>
        <v>0</v>
      </c>
      <c r="J45" s="163">
        <f t="shared" si="0"/>
        <v>0</v>
      </c>
      <c r="L45" s="169">
        <v>9792356.6399999987</v>
      </c>
    </row>
    <row r="46" spans="1:12">
      <c r="A46" s="166" t="s">
        <v>1097</v>
      </c>
      <c r="B46" s="166" t="s">
        <v>411</v>
      </c>
      <c r="C46" s="166" t="s">
        <v>52</v>
      </c>
      <c r="D46" s="166" t="s">
        <v>410</v>
      </c>
      <c r="E46" s="167" t="s">
        <v>50</v>
      </c>
      <c r="F46" s="161">
        <v>19.86</v>
      </c>
      <c r="G46" s="168"/>
      <c r="H46" s="168">
        <f t="shared" si="1"/>
        <v>0</v>
      </c>
      <c r="I46" s="168">
        <f t="shared" si="2"/>
        <v>0</v>
      </c>
      <c r="J46" s="163">
        <f t="shared" si="0"/>
        <v>0</v>
      </c>
      <c r="L46" s="169">
        <v>9792356.6399999987</v>
      </c>
    </row>
    <row r="47" spans="1:12">
      <c r="A47" s="30" t="s">
        <v>13</v>
      </c>
      <c r="B47" s="30" t="s">
        <v>56</v>
      </c>
      <c r="C47" s="30"/>
      <c r="D47" s="30" t="s">
        <v>14</v>
      </c>
      <c r="E47" s="29"/>
      <c r="F47" s="156"/>
      <c r="G47" s="28"/>
      <c r="H47" s="27"/>
      <c r="I47" s="27">
        <f>SUM(I48:I55)</f>
        <v>0</v>
      </c>
      <c r="J47" s="26">
        <f t="shared" si="0"/>
        <v>0</v>
      </c>
      <c r="L47" s="169">
        <v>9792356.6399999987</v>
      </c>
    </row>
    <row r="48" spans="1:12">
      <c r="A48" s="166" t="s">
        <v>409</v>
      </c>
      <c r="B48" s="166" t="s">
        <v>408</v>
      </c>
      <c r="C48" s="166" t="s">
        <v>51</v>
      </c>
      <c r="D48" s="166" t="s">
        <v>407</v>
      </c>
      <c r="E48" s="167" t="s">
        <v>206</v>
      </c>
      <c r="F48" s="161">
        <v>250.25</v>
      </c>
      <c r="G48" s="168"/>
      <c r="H48" s="168">
        <f t="shared" ref="H48:H55" si="3">G48*1.25</f>
        <v>0</v>
      </c>
      <c r="I48" s="168">
        <f>TRUNC(H48*F48,2)</f>
        <v>0</v>
      </c>
      <c r="J48" s="163">
        <f t="shared" si="0"/>
        <v>0</v>
      </c>
      <c r="L48" s="169">
        <v>9792356.6399999987</v>
      </c>
    </row>
    <row r="49" spans="1:12">
      <c r="A49" s="166" t="s">
        <v>1098</v>
      </c>
      <c r="B49" s="166" t="s">
        <v>406</v>
      </c>
      <c r="C49" s="166" t="s">
        <v>51</v>
      </c>
      <c r="D49" s="166" t="s">
        <v>405</v>
      </c>
      <c r="E49" s="167" t="s">
        <v>206</v>
      </c>
      <c r="F49" s="161">
        <v>120.2</v>
      </c>
      <c r="G49" s="168"/>
      <c r="H49" s="168">
        <f t="shared" si="3"/>
        <v>0</v>
      </c>
      <c r="I49" s="168">
        <f>TRUNC(H49*F49,2)</f>
        <v>0</v>
      </c>
      <c r="J49" s="163">
        <f t="shared" si="0"/>
        <v>0</v>
      </c>
      <c r="L49" s="169">
        <v>9792356.6399999987</v>
      </c>
    </row>
    <row r="50" spans="1:12">
      <c r="A50" s="166" t="s">
        <v>1099</v>
      </c>
      <c r="B50" s="166" t="s">
        <v>404</v>
      </c>
      <c r="C50" s="166" t="s">
        <v>51</v>
      </c>
      <c r="D50" s="166" t="s">
        <v>403</v>
      </c>
      <c r="E50" s="167" t="s">
        <v>206</v>
      </c>
      <c r="F50" s="161">
        <v>58.59</v>
      </c>
      <c r="G50" s="168"/>
      <c r="H50" s="168">
        <f t="shared" si="3"/>
        <v>0</v>
      </c>
      <c r="I50" s="168">
        <f>TRUNC(H50*F50,2)</f>
        <v>0</v>
      </c>
      <c r="J50" s="163">
        <f t="shared" si="0"/>
        <v>0</v>
      </c>
      <c r="L50" s="169">
        <v>9792356.6399999987</v>
      </c>
    </row>
    <row r="51" spans="1:12" ht="38.25">
      <c r="A51" s="166" t="s">
        <v>1100</v>
      </c>
      <c r="B51" s="166" t="s">
        <v>402</v>
      </c>
      <c r="C51" s="166" t="s">
        <v>51</v>
      </c>
      <c r="D51" s="166" t="s">
        <v>401</v>
      </c>
      <c r="E51" s="167" t="s">
        <v>206</v>
      </c>
      <c r="F51" s="161">
        <v>15</v>
      </c>
      <c r="G51" s="168"/>
      <c r="H51" s="168">
        <f t="shared" si="3"/>
        <v>0</v>
      </c>
      <c r="I51" s="168">
        <f>TRUNC(H51*F51,2)</f>
        <v>0</v>
      </c>
      <c r="J51" s="163">
        <f t="shared" si="0"/>
        <v>0</v>
      </c>
      <c r="L51" s="169">
        <v>9792356.6399999987</v>
      </c>
    </row>
    <row r="52" spans="1:12" s="151" customFormat="1">
      <c r="A52" s="166" t="s">
        <v>1101</v>
      </c>
      <c r="B52" s="166" t="s">
        <v>73</v>
      </c>
      <c r="C52" s="166" t="s">
        <v>1084</v>
      </c>
      <c r="D52" s="166" t="s">
        <v>1083</v>
      </c>
      <c r="E52" s="167" t="s">
        <v>206</v>
      </c>
      <c r="F52" s="161">
        <v>555.20000000000005</v>
      </c>
      <c r="G52" s="168"/>
      <c r="H52" s="168">
        <f t="shared" si="3"/>
        <v>0</v>
      </c>
      <c r="I52" s="168">
        <f>F52*H52</f>
        <v>0</v>
      </c>
      <c r="J52" s="163">
        <f t="shared" si="0"/>
        <v>0</v>
      </c>
      <c r="L52" s="169">
        <v>9792356.6399999987</v>
      </c>
    </row>
    <row r="53" spans="1:12" ht="51">
      <c r="A53" s="166" t="s">
        <v>1102</v>
      </c>
      <c r="B53" s="166" t="s">
        <v>400</v>
      </c>
      <c r="C53" s="166" t="s">
        <v>51</v>
      </c>
      <c r="D53" s="166" t="s">
        <v>399</v>
      </c>
      <c r="E53" s="167" t="s">
        <v>206</v>
      </c>
      <c r="F53" s="161">
        <v>68.290000000000006</v>
      </c>
      <c r="G53" s="168"/>
      <c r="H53" s="168">
        <f t="shared" si="3"/>
        <v>0</v>
      </c>
      <c r="I53" s="168">
        <f>TRUNC(H53*F53,2)</f>
        <v>0</v>
      </c>
      <c r="J53" s="163">
        <f t="shared" si="0"/>
        <v>0</v>
      </c>
      <c r="L53" s="169">
        <v>9792356.6399999987</v>
      </c>
    </row>
    <row r="54" spans="1:12" ht="38.25">
      <c r="A54" s="166" t="s">
        <v>1085</v>
      </c>
      <c r="B54" s="166" t="s">
        <v>398</v>
      </c>
      <c r="C54" s="166" t="s">
        <v>51</v>
      </c>
      <c r="D54" s="166" t="s">
        <v>397</v>
      </c>
      <c r="E54" s="167" t="s">
        <v>206</v>
      </c>
      <c r="F54" s="161">
        <v>99.8</v>
      </c>
      <c r="G54" s="168"/>
      <c r="H54" s="168">
        <f t="shared" si="3"/>
        <v>0</v>
      </c>
      <c r="I54" s="168">
        <f>TRUNC(H54*F54,2)</f>
        <v>0</v>
      </c>
      <c r="J54" s="163">
        <f t="shared" si="0"/>
        <v>0</v>
      </c>
      <c r="L54" s="169">
        <v>9792356.6399999987</v>
      </c>
    </row>
    <row r="55" spans="1:12" ht="25.5">
      <c r="A55" s="166" t="s">
        <v>1086</v>
      </c>
      <c r="B55" s="166" t="s">
        <v>396</v>
      </c>
      <c r="C55" s="166" t="s">
        <v>51</v>
      </c>
      <c r="D55" s="166" t="s">
        <v>395</v>
      </c>
      <c r="E55" s="167" t="s">
        <v>394</v>
      </c>
      <c r="F55" s="161">
        <f>F54+F52*(5)</f>
        <v>2875.8</v>
      </c>
      <c r="G55" s="168"/>
      <c r="H55" s="168">
        <f t="shared" si="3"/>
        <v>0</v>
      </c>
      <c r="I55" s="168">
        <f>TRUNC(H55*F55,2)</f>
        <v>0</v>
      </c>
      <c r="J55" s="163">
        <f t="shared" si="0"/>
        <v>0</v>
      </c>
      <c r="L55" s="169">
        <v>9792356.6399999987</v>
      </c>
    </row>
    <row r="56" spans="1:12">
      <c r="A56" s="30" t="s">
        <v>15</v>
      </c>
      <c r="B56" s="30" t="s">
        <v>56</v>
      </c>
      <c r="C56" s="30"/>
      <c r="D56" s="30" t="s">
        <v>16</v>
      </c>
      <c r="E56" s="29"/>
      <c r="F56" s="156"/>
      <c r="G56" s="28"/>
      <c r="H56" s="27"/>
      <c r="I56" s="27">
        <f>SUM(I57:I73)</f>
        <v>0</v>
      </c>
      <c r="J56" s="26">
        <f t="shared" si="0"/>
        <v>0</v>
      </c>
      <c r="L56" s="169">
        <v>9792356.6399999987</v>
      </c>
    </row>
    <row r="57" spans="1:12" ht="37.5" customHeight="1">
      <c r="A57" s="166" t="s">
        <v>393</v>
      </c>
      <c r="B57" s="166" t="s">
        <v>392</v>
      </c>
      <c r="C57" s="166" t="s">
        <v>51</v>
      </c>
      <c r="D57" s="166" t="s">
        <v>391</v>
      </c>
      <c r="E57" s="167" t="s">
        <v>206</v>
      </c>
      <c r="F57" s="161">
        <v>50</v>
      </c>
      <c r="G57" s="168"/>
      <c r="H57" s="168">
        <f t="shared" ref="H57:H73" si="4">G57*1.25</f>
        <v>0</v>
      </c>
      <c r="I57" s="168">
        <f t="shared" ref="I57:I73" si="5">TRUNC(H57*F57,2)</f>
        <v>0</v>
      </c>
      <c r="J57" s="163">
        <f t="shared" si="0"/>
        <v>0</v>
      </c>
      <c r="L57" s="169">
        <v>9792356.6399999987</v>
      </c>
    </row>
    <row r="58" spans="1:12" ht="25.5">
      <c r="A58" s="166" t="s">
        <v>1103</v>
      </c>
      <c r="B58" s="166" t="s">
        <v>390</v>
      </c>
      <c r="C58" s="166" t="s">
        <v>51</v>
      </c>
      <c r="D58" s="166" t="s">
        <v>389</v>
      </c>
      <c r="E58" s="167" t="s">
        <v>50</v>
      </c>
      <c r="F58" s="161">
        <v>140</v>
      </c>
      <c r="G58" s="168"/>
      <c r="H58" s="168">
        <f t="shared" ref="H58:H65" si="6">G58*1.25</f>
        <v>0</v>
      </c>
      <c r="I58" s="168">
        <f t="shared" ref="I58:I65" si="7">TRUNC(H58*F58,2)</f>
        <v>0</v>
      </c>
      <c r="J58" s="163">
        <f t="shared" si="0"/>
        <v>0</v>
      </c>
      <c r="L58" s="169">
        <v>9792356.6399999987</v>
      </c>
    </row>
    <row r="59" spans="1:12" ht="25.5">
      <c r="A59" s="166" t="s">
        <v>1104</v>
      </c>
      <c r="B59" s="166" t="s">
        <v>388</v>
      </c>
      <c r="C59" s="166" t="s">
        <v>51</v>
      </c>
      <c r="D59" s="166" t="s">
        <v>387</v>
      </c>
      <c r="E59" s="167" t="s">
        <v>50</v>
      </c>
      <c r="F59" s="161">
        <v>135</v>
      </c>
      <c r="G59" s="168"/>
      <c r="H59" s="168">
        <f t="shared" si="6"/>
        <v>0</v>
      </c>
      <c r="I59" s="168">
        <f t="shared" si="7"/>
        <v>0</v>
      </c>
      <c r="J59" s="163">
        <f t="shared" si="0"/>
        <v>0</v>
      </c>
      <c r="L59" s="169">
        <v>9792356.6399999987</v>
      </c>
    </row>
    <row r="60" spans="1:12" ht="25.5">
      <c r="A60" s="166" t="s">
        <v>1105</v>
      </c>
      <c r="B60" s="166" t="s">
        <v>385</v>
      </c>
      <c r="C60" s="166" t="s">
        <v>51</v>
      </c>
      <c r="D60" s="166" t="s">
        <v>384</v>
      </c>
      <c r="E60" s="167" t="s">
        <v>50</v>
      </c>
      <c r="F60" s="161">
        <v>60</v>
      </c>
      <c r="G60" s="168"/>
      <c r="H60" s="168">
        <f t="shared" ref="H60" si="8">G60*1.25</f>
        <v>0</v>
      </c>
      <c r="I60" s="168">
        <f t="shared" ref="I60" si="9">TRUNC(H60*F60,2)</f>
        <v>0</v>
      </c>
      <c r="J60" s="163">
        <f t="shared" ref="J60" si="10">I60/L60</f>
        <v>0</v>
      </c>
      <c r="L60" s="169">
        <v>9792356.6399999987</v>
      </c>
    </row>
    <row r="61" spans="1:12" ht="38.25">
      <c r="A61" s="166" t="s">
        <v>1106</v>
      </c>
      <c r="B61" s="166" t="s">
        <v>1225</v>
      </c>
      <c r="C61" s="166" t="s">
        <v>51</v>
      </c>
      <c r="D61" s="166" t="s">
        <v>386</v>
      </c>
      <c r="E61" s="167" t="s">
        <v>50</v>
      </c>
      <c r="F61" s="161">
        <v>250</v>
      </c>
      <c r="G61" s="168"/>
      <c r="H61" s="168">
        <f t="shared" si="6"/>
        <v>0</v>
      </c>
      <c r="I61" s="168">
        <f t="shared" si="7"/>
        <v>0</v>
      </c>
      <c r="J61" s="163">
        <f t="shared" si="0"/>
        <v>0</v>
      </c>
      <c r="L61" s="169">
        <v>9792356.6399999987</v>
      </c>
    </row>
    <row r="62" spans="1:12" ht="25.5">
      <c r="A62" s="166" t="s">
        <v>1107</v>
      </c>
      <c r="B62" s="170" t="s">
        <v>383</v>
      </c>
      <c r="C62" s="166" t="s">
        <v>51</v>
      </c>
      <c r="D62" s="166" t="s">
        <v>382</v>
      </c>
      <c r="E62" s="167" t="s">
        <v>309</v>
      </c>
      <c r="F62" s="161">
        <v>1000</v>
      </c>
      <c r="G62" s="168"/>
      <c r="H62" s="168">
        <f t="shared" si="6"/>
        <v>0</v>
      </c>
      <c r="I62" s="168">
        <f t="shared" si="7"/>
        <v>0</v>
      </c>
      <c r="J62" s="163">
        <f t="shared" si="0"/>
        <v>0</v>
      </c>
      <c r="L62" s="169">
        <v>9792356.6399999987</v>
      </c>
    </row>
    <row r="63" spans="1:12" ht="25.5">
      <c r="A63" s="166" t="s">
        <v>1108</v>
      </c>
      <c r="B63" s="170" t="s">
        <v>381</v>
      </c>
      <c r="C63" s="166" t="s">
        <v>51</v>
      </c>
      <c r="D63" s="166" t="s">
        <v>380</v>
      </c>
      <c r="E63" s="167" t="s">
        <v>309</v>
      </c>
      <c r="F63" s="161">
        <v>1250</v>
      </c>
      <c r="G63" s="168"/>
      <c r="H63" s="168">
        <f t="shared" si="6"/>
        <v>0</v>
      </c>
      <c r="I63" s="168">
        <f t="shared" si="7"/>
        <v>0</v>
      </c>
      <c r="J63" s="163">
        <f t="shared" si="0"/>
        <v>0</v>
      </c>
      <c r="L63" s="169">
        <v>9792356.6399999987</v>
      </c>
    </row>
    <row r="64" spans="1:12" ht="38.25">
      <c r="A64" s="166" t="s">
        <v>1109</v>
      </c>
      <c r="B64" s="170">
        <v>104109</v>
      </c>
      <c r="C64" s="166" t="s">
        <v>51</v>
      </c>
      <c r="D64" s="166" t="s">
        <v>1118</v>
      </c>
      <c r="E64" s="167" t="s">
        <v>309</v>
      </c>
      <c r="F64" s="161">
        <v>4325</v>
      </c>
      <c r="G64" s="168"/>
      <c r="H64" s="168">
        <f t="shared" si="6"/>
        <v>0</v>
      </c>
      <c r="I64" s="168">
        <f t="shared" si="7"/>
        <v>0</v>
      </c>
      <c r="J64" s="163">
        <f t="shared" si="0"/>
        <v>0</v>
      </c>
      <c r="L64" s="169">
        <v>9792356.6399999987</v>
      </c>
    </row>
    <row r="65" spans="1:13" ht="25.5">
      <c r="A65" s="166" t="s">
        <v>1110</v>
      </c>
      <c r="B65" s="170" t="s">
        <v>1117</v>
      </c>
      <c r="C65" s="166" t="s">
        <v>51</v>
      </c>
      <c r="D65" s="166" t="s">
        <v>1116</v>
      </c>
      <c r="E65" s="167" t="s">
        <v>309</v>
      </c>
      <c r="F65" s="161">
        <v>1800</v>
      </c>
      <c r="G65" s="168"/>
      <c r="H65" s="168">
        <f t="shared" si="6"/>
        <v>0</v>
      </c>
      <c r="I65" s="168">
        <f t="shared" si="7"/>
        <v>0</v>
      </c>
      <c r="J65" s="163">
        <f t="shared" si="0"/>
        <v>0</v>
      </c>
      <c r="L65" s="169">
        <v>9792356.6399999987</v>
      </c>
    </row>
    <row r="66" spans="1:13" ht="38.25">
      <c r="A66" s="166" t="s">
        <v>1111</v>
      </c>
      <c r="B66" s="166" t="s">
        <v>379</v>
      </c>
      <c r="C66" s="166" t="s">
        <v>51</v>
      </c>
      <c r="D66" s="166" t="s">
        <v>378</v>
      </c>
      <c r="E66" s="167" t="s">
        <v>206</v>
      </c>
      <c r="F66" s="161">
        <v>30</v>
      </c>
      <c r="G66" s="168"/>
      <c r="H66" s="168">
        <f t="shared" si="4"/>
        <v>0</v>
      </c>
      <c r="I66" s="168">
        <f t="shared" si="5"/>
        <v>0</v>
      </c>
      <c r="J66" s="163">
        <f t="shared" si="0"/>
        <v>0</v>
      </c>
      <c r="L66" s="169">
        <v>9792356.6399999987</v>
      </c>
      <c r="M66" s="152">
        <f>L66*80</f>
        <v>783388531.19999993</v>
      </c>
    </row>
    <row r="67" spans="1:13" ht="25.5">
      <c r="A67" s="166" t="s">
        <v>1112</v>
      </c>
      <c r="B67" s="166" t="s">
        <v>377</v>
      </c>
      <c r="C67" s="166" t="s">
        <v>51</v>
      </c>
      <c r="D67" s="166" t="s">
        <v>376</v>
      </c>
      <c r="E67" s="167" t="s">
        <v>206</v>
      </c>
      <c r="F67" s="161">
        <v>40.200000000000003</v>
      </c>
      <c r="G67" s="168"/>
      <c r="H67" s="168">
        <f t="shared" si="4"/>
        <v>0</v>
      </c>
      <c r="I67" s="168">
        <f t="shared" si="5"/>
        <v>0</v>
      </c>
      <c r="J67" s="163">
        <f t="shared" si="0"/>
        <v>0</v>
      </c>
      <c r="L67" s="169">
        <v>9792356.6399999987</v>
      </c>
    </row>
    <row r="68" spans="1:13" ht="38.25">
      <c r="A68" s="166" t="s">
        <v>1113</v>
      </c>
      <c r="B68" s="166" t="s">
        <v>1120</v>
      </c>
      <c r="C68" s="166" t="s">
        <v>51</v>
      </c>
      <c r="D68" s="166" t="s">
        <v>1119</v>
      </c>
      <c r="E68" s="167" t="s">
        <v>206</v>
      </c>
      <c r="F68" s="161">
        <v>25.2</v>
      </c>
      <c r="G68" s="168"/>
      <c r="H68" s="168">
        <f t="shared" si="4"/>
        <v>0</v>
      </c>
      <c r="I68" s="168">
        <f t="shared" si="5"/>
        <v>0</v>
      </c>
      <c r="J68" s="163">
        <f t="shared" si="0"/>
        <v>0</v>
      </c>
      <c r="L68" s="169">
        <v>9792356.6399999987</v>
      </c>
    </row>
    <row r="69" spans="1:13" ht="38.25">
      <c r="A69" s="166" t="s">
        <v>1114</v>
      </c>
      <c r="B69" s="166" t="s">
        <v>375</v>
      </c>
      <c r="C69" s="166" t="s">
        <v>52</v>
      </c>
      <c r="D69" s="166" t="s">
        <v>374</v>
      </c>
      <c r="E69" s="167" t="s">
        <v>50</v>
      </c>
      <c r="F69" s="161">
        <v>110</v>
      </c>
      <c r="G69" s="168"/>
      <c r="H69" s="168">
        <f t="shared" si="4"/>
        <v>0</v>
      </c>
      <c r="I69" s="168">
        <f t="shared" si="5"/>
        <v>0</v>
      </c>
      <c r="J69" s="163">
        <f t="shared" si="0"/>
        <v>0</v>
      </c>
      <c r="L69" s="169">
        <v>9792356.6399999987</v>
      </c>
    </row>
    <row r="70" spans="1:13" ht="38.25">
      <c r="A70" s="166" t="s">
        <v>1115</v>
      </c>
      <c r="B70" s="166">
        <v>89480</v>
      </c>
      <c r="C70" s="166" t="s">
        <v>51</v>
      </c>
      <c r="D70" s="166" t="s">
        <v>1272</v>
      </c>
      <c r="E70" s="167" t="s">
        <v>50</v>
      </c>
      <c r="F70" s="161">
        <v>750</v>
      </c>
      <c r="G70" s="168"/>
      <c r="H70" s="168">
        <f t="shared" si="4"/>
        <v>0</v>
      </c>
      <c r="I70" s="168">
        <f t="shared" si="5"/>
        <v>0</v>
      </c>
      <c r="J70" s="163">
        <f t="shared" ref="J70:J71" si="11">I70/L70</f>
        <v>0</v>
      </c>
      <c r="L70" s="169">
        <v>9792356.6399999987</v>
      </c>
    </row>
    <row r="71" spans="1:13" ht="38.25">
      <c r="A71" s="166" t="s">
        <v>1226</v>
      </c>
      <c r="B71" s="166" t="s">
        <v>1274</v>
      </c>
      <c r="C71" s="166" t="s">
        <v>51</v>
      </c>
      <c r="D71" s="166" t="s">
        <v>1273</v>
      </c>
      <c r="E71" s="167" t="s">
        <v>50</v>
      </c>
      <c r="F71" s="161">
        <v>45.2</v>
      </c>
      <c r="G71" s="168"/>
      <c r="H71" s="168">
        <f t="shared" si="4"/>
        <v>0</v>
      </c>
      <c r="I71" s="168">
        <f t="shared" si="5"/>
        <v>0</v>
      </c>
      <c r="J71" s="163">
        <f t="shared" si="11"/>
        <v>0</v>
      </c>
      <c r="L71" s="169">
        <v>9792356.6399999987</v>
      </c>
    </row>
    <row r="72" spans="1:13" ht="25.5">
      <c r="A72" s="166" t="s">
        <v>1275</v>
      </c>
      <c r="B72" s="166" t="s">
        <v>373</v>
      </c>
      <c r="C72" s="166" t="s">
        <v>51</v>
      </c>
      <c r="D72" s="166" t="s">
        <v>372</v>
      </c>
      <c r="E72" s="167" t="s">
        <v>84</v>
      </c>
      <c r="F72" s="161">
        <v>90</v>
      </c>
      <c r="G72" s="168"/>
      <c r="H72" s="168">
        <f t="shared" si="4"/>
        <v>0</v>
      </c>
      <c r="I72" s="168">
        <f t="shared" si="5"/>
        <v>0</v>
      </c>
      <c r="J72" s="163">
        <f t="shared" si="0"/>
        <v>0</v>
      </c>
      <c r="L72" s="169">
        <v>9792356.6399999987</v>
      </c>
      <c r="M72" s="186">
        <f>J68+J66</f>
        <v>0</v>
      </c>
    </row>
    <row r="73" spans="1:13" ht="25.5">
      <c r="A73" s="166" t="s">
        <v>1276</v>
      </c>
      <c r="B73" s="166" t="s">
        <v>371</v>
      </c>
      <c r="C73" s="166" t="s">
        <v>51</v>
      </c>
      <c r="D73" s="166" t="s">
        <v>370</v>
      </c>
      <c r="E73" s="167" t="s">
        <v>84</v>
      </c>
      <c r="F73" s="161">
        <v>90</v>
      </c>
      <c r="G73" s="168"/>
      <c r="H73" s="168">
        <f t="shared" si="4"/>
        <v>0</v>
      </c>
      <c r="I73" s="168">
        <f t="shared" si="5"/>
        <v>0</v>
      </c>
      <c r="J73" s="163">
        <f t="shared" si="0"/>
        <v>0</v>
      </c>
      <c r="L73" s="169">
        <v>9792356.6399999987</v>
      </c>
    </row>
    <row r="74" spans="1:13">
      <c r="A74" s="30" t="s">
        <v>17</v>
      </c>
      <c r="B74" s="30" t="s">
        <v>56</v>
      </c>
      <c r="C74" s="30"/>
      <c r="D74" s="30" t="s">
        <v>18</v>
      </c>
      <c r="E74" s="29"/>
      <c r="F74" s="156"/>
      <c r="G74" s="28"/>
      <c r="H74" s="27"/>
      <c r="I74" s="27">
        <f>SUM(I75:I89)</f>
        <v>0</v>
      </c>
      <c r="J74" s="26">
        <f t="shared" si="0"/>
        <v>0</v>
      </c>
      <c r="L74" s="169">
        <v>9792356.6399999987</v>
      </c>
    </row>
    <row r="75" spans="1:13" ht="38.25">
      <c r="A75" s="166" t="s">
        <v>369</v>
      </c>
      <c r="B75" s="166" t="s">
        <v>368</v>
      </c>
      <c r="C75" s="166" t="s">
        <v>51</v>
      </c>
      <c r="D75" s="166" t="s">
        <v>367</v>
      </c>
      <c r="E75" s="167" t="s">
        <v>206</v>
      </c>
      <c r="F75" s="161">
        <v>50.2</v>
      </c>
      <c r="G75" s="168"/>
      <c r="H75" s="168">
        <f t="shared" ref="H75:H88" si="12">G75*1.25</f>
        <v>0</v>
      </c>
      <c r="I75" s="168">
        <f t="shared" ref="I75:I88" si="13">TRUNC(H75*F75,2)</f>
        <v>0</v>
      </c>
      <c r="J75" s="163">
        <f t="shared" si="0"/>
        <v>0</v>
      </c>
      <c r="L75" s="169">
        <v>9792356.6399999987</v>
      </c>
    </row>
    <row r="76" spans="1:13" ht="38.25">
      <c r="A76" s="166" t="s">
        <v>1122</v>
      </c>
      <c r="B76" s="166" t="s">
        <v>366</v>
      </c>
      <c r="C76" s="166" t="s">
        <v>51</v>
      </c>
      <c r="D76" s="166" t="s">
        <v>365</v>
      </c>
      <c r="E76" s="167" t="s">
        <v>50</v>
      </c>
      <c r="F76" s="161">
        <v>333.2</v>
      </c>
      <c r="G76" s="168"/>
      <c r="H76" s="168">
        <f t="shared" ref="H76:H84" si="14">G76*1.25</f>
        <v>0</v>
      </c>
      <c r="I76" s="168">
        <f t="shared" ref="I76:I84" si="15">TRUNC(H76*F76,2)</f>
        <v>0</v>
      </c>
      <c r="J76" s="163">
        <f t="shared" si="0"/>
        <v>0</v>
      </c>
      <c r="L76" s="169">
        <v>9792356.6399999987</v>
      </c>
    </row>
    <row r="77" spans="1:13" ht="25.5">
      <c r="A77" s="166" t="s">
        <v>1123</v>
      </c>
      <c r="B77" s="166" t="s">
        <v>364</v>
      </c>
      <c r="C77" s="166" t="s">
        <v>51</v>
      </c>
      <c r="D77" s="166" t="s">
        <v>363</v>
      </c>
      <c r="E77" s="167" t="s">
        <v>50</v>
      </c>
      <c r="F77" s="161">
        <v>1050</v>
      </c>
      <c r="G77" s="168"/>
      <c r="H77" s="168">
        <f t="shared" si="14"/>
        <v>0</v>
      </c>
      <c r="I77" s="168">
        <f t="shared" si="15"/>
        <v>0</v>
      </c>
      <c r="J77" s="163">
        <f t="shared" si="0"/>
        <v>0</v>
      </c>
      <c r="L77" s="169">
        <v>9792356.6399999987</v>
      </c>
    </row>
    <row r="78" spans="1:13" ht="25.5">
      <c r="A78" s="166" t="s">
        <v>1124</v>
      </c>
      <c r="B78" s="166">
        <v>97092</v>
      </c>
      <c r="C78" s="166" t="s">
        <v>51</v>
      </c>
      <c r="D78" s="166" t="s">
        <v>1121</v>
      </c>
      <c r="E78" s="167" t="s">
        <v>501</v>
      </c>
      <c r="F78" s="161">
        <v>1950</v>
      </c>
      <c r="G78" s="168"/>
      <c r="H78" s="168">
        <f t="shared" si="14"/>
        <v>0</v>
      </c>
      <c r="I78" s="168">
        <f t="shared" si="15"/>
        <v>0</v>
      </c>
      <c r="J78" s="163">
        <f t="shared" si="0"/>
        <v>0</v>
      </c>
      <c r="L78" s="169">
        <v>9792356.6399999987</v>
      </c>
    </row>
    <row r="79" spans="1:13" ht="38.25">
      <c r="A79" s="166" t="s">
        <v>1125</v>
      </c>
      <c r="B79" s="166">
        <v>87767</v>
      </c>
      <c r="C79" s="166" t="s">
        <v>51</v>
      </c>
      <c r="D79" s="166" t="s">
        <v>1352</v>
      </c>
      <c r="E79" s="167" t="s">
        <v>50</v>
      </c>
      <c r="F79" s="161">
        <v>2653</v>
      </c>
      <c r="G79" s="168"/>
      <c r="H79" s="168">
        <f t="shared" si="14"/>
        <v>0</v>
      </c>
      <c r="I79" s="168">
        <f t="shared" si="15"/>
        <v>0</v>
      </c>
      <c r="J79" s="163">
        <f t="shared" ref="J79:J160" si="16">I79/L79</f>
        <v>0</v>
      </c>
      <c r="L79" s="169">
        <v>9792356.6399999987</v>
      </c>
    </row>
    <row r="80" spans="1:13" ht="51">
      <c r="A80" s="166" t="s">
        <v>1126</v>
      </c>
      <c r="B80" s="166" t="s">
        <v>362</v>
      </c>
      <c r="C80" s="166" t="s">
        <v>51</v>
      </c>
      <c r="D80" s="166" t="s">
        <v>361</v>
      </c>
      <c r="E80" s="167" t="s">
        <v>50</v>
      </c>
      <c r="F80" s="161">
        <v>250</v>
      </c>
      <c r="G80" s="168"/>
      <c r="H80" s="168">
        <f t="shared" si="14"/>
        <v>0</v>
      </c>
      <c r="I80" s="168">
        <f t="shared" si="15"/>
        <v>0</v>
      </c>
      <c r="J80" s="163">
        <f t="shared" si="16"/>
        <v>0</v>
      </c>
      <c r="L80" s="169">
        <v>9792356.6399999987</v>
      </c>
    </row>
    <row r="81" spans="1:12" ht="38.25">
      <c r="A81" s="166" t="s">
        <v>1127</v>
      </c>
      <c r="B81" s="166" t="s">
        <v>360</v>
      </c>
      <c r="C81" s="166" t="s">
        <v>51</v>
      </c>
      <c r="D81" s="166" t="s">
        <v>359</v>
      </c>
      <c r="E81" s="167" t="s">
        <v>50</v>
      </c>
      <c r="F81" s="161">
        <v>2950</v>
      </c>
      <c r="G81" s="168"/>
      <c r="H81" s="168">
        <f t="shared" si="14"/>
        <v>0</v>
      </c>
      <c r="I81" s="168">
        <f t="shared" si="15"/>
        <v>0</v>
      </c>
      <c r="J81" s="163">
        <f t="shared" si="16"/>
        <v>0</v>
      </c>
      <c r="L81" s="169">
        <v>9792356.6399999987</v>
      </c>
    </row>
    <row r="82" spans="1:12" ht="38.25">
      <c r="A82" s="166" t="s">
        <v>1128</v>
      </c>
      <c r="B82" s="166">
        <v>87262</v>
      </c>
      <c r="C82" s="166" t="s">
        <v>51</v>
      </c>
      <c r="D82" s="166" t="s">
        <v>350</v>
      </c>
      <c r="E82" s="167" t="s">
        <v>50</v>
      </c>
      <c r="F82" s="161">
        <v>300</v>
      </c>
      <c r="G82" s="168"/>
      <c r="H82" s="168">
        <f t="shared" ref="H82" si="17">G82*1.25</f>
        <v>0</v>
      </c>
      <c r="I82" s="168">
        <f t="shared" ref="I82" si="18">TRUNC(H82*F82,2)</f>
        <v>0</v>
      </c>
      <c r="J82" s="163">
        <f t="shared" ref="J82" si="19">I82/L82</f>
        <v>0</v>
      </c>
      <c r="L82" s="169">
        <v>9792356.6399999987</v>
      </c>
    </row>
    <row r="83" spans="1:12" ht="25.5">
      <c r="A83" s="166" t="s">
        <v>1129</v>
      </c>
      <c r="B83" s="166" t="s">
        <v>358</v>
      </c>
      <c r="C83" s="166" t="s">
        <v>51</v>
      </c>
      <c r="D83" s="166" t="s">
        <v>357</v>
      </c>
      <c r="E83" s="167" t="s">
        <v>50</v>
      </c>
      <c r="F83" s="161">
        <v>650</v>
      </c>
      <c r="G83" s="168"/>
      <c r="H83" s="168">
        <f t="shared" si="14"/>
        <v>0</v>
      </c>
      <c r="I83" s="168">
        <f t="shared" si="15"/>
        <v>0</v>
      </c>
      <c r="J83" s="163">
        <f t="shared" si="16"/>
        <v>0</v>
      </c>
      <c r="L83" s="169">
        <v>9792356.6399999987</v>
      </c>
    </row>
    <row r="84" spans="1:12" ht="38.25">
      <c r="A84" s="166" t="s">
        <v>1130</v>
      </c>
      <c r="B84" s="166" t="s">
        <v>356</v>
      </c>
      <c r="C84" s="166" t="s">
        <v>51</v>
      </c>
      <c r="D84" s="166" t="s">
        <v>355</v>
      </c>
      <c r="E84" s="167" t="s">
        <v>84</v>
      </c>
      <c r="F84" s="161">
        <v>120</v>
      </c>
      <c r="G84" s="168"/>
      <c r="H84" s="168">
        <f t="shared" si="14"/>
        <v>0</v>
      </c>
      <c r="I84" s="168">
        <f t="shared" si="15"/>
        <v>0</v>
      </c>
      <c r="J84" s="163">
        <f t="shared" si="16"/>
        <v>0</v>
      </c>
      <c r="L84" s="169">
        <v>9792356.6399999987</v>
      </c>
    </row>
    <row r="85" spans="1:12" ht="25.5">
      <c r="A85" s="166" t="s">
        <v>1131</v>
      </c>
      <c r="B85" s="166" t="s">
        <v>354</v>
      </c>
      <c r="C85" s="166" t="s">
        <v>51</v>
      </c>
      <c r="D85" s="166" t="s">
        <v>353</v>
      </c>
      <c r="E85" s="167" t="s">
        <v>84</v>
      </c>
      <c r="F85" s="161">
        <v>60</v>
      </c>
      <c r="G85" s="168"/>
      <c r="H85" s="168">
        <f t="shared" si="12"/>
        <v>0</v>
      </c>
      <c r="I85" s="168">
        <f t="shared" si="13"/>
        <v>0</v>
      </c>
      <c r="J85" s="163">
        <f t="shared" si="16"/>
        <v>0</v>
      </c>
      <c r="L85" s="169">
        <v>9792356.6399999987</v>
      </c>
    </row>
    <row r="86" spans="1:12" ht="25.5">
      <c r="A86" s="166" t="s">
        <v>1151</v>
      </c>
      <c r="B86" s="166" t="s">
        <v>352</v>
      </c>
      <c r="C86" s="166" t="s">
        <v>51</v>
      </c>
      <c r="D86" s="166" t="s">
        <v>351</v>
      </c>
      <c r="E86" s="167" t="s">
        <v>84</v>
      </c>
      <c r="F86" s="161">
        <v>60</v>
      </c>
      <c r="G86" s="168"/>
      <c r="H86" s="168">
        <f t="shared" si="12"/>
        <v>0</v>
      </c>
      <c r="I86" s="168">
        <f t="shared" si="13"/>
        <v>0</v>
      </c>
      <c r="J86" s="163">
        <f t="shared" si="16"/>
        <v>0</v>
      </c>
      <c r="L86" s="169">
        <v>9792356.6399999987</v>
      </c>
    </row>
    <row r="87" spans="1:12" ht="38.25">
      <c r="A87" s="166" t="s">
        <v>1227</v>
      </c>
      <c r="B87" s="166" t="s">
        <v>349</v>
      </c>
      <c r="C87" s="166" t="s">
        <v>51</v>
      </c>
      <c r="D87" s="166" t="s">
        <v>348</v>
      </c>
      <c r="E87" s="167" t="s">
        <v>57</v>
      </c>
      <c r="F87" s="161">
        <v>5</v>
      </c>
      <c r="G87" s="168"/>
      <c r="H87" s="168">
        <f t="shared" si="12"/>
        <v>0</v>
      </c>
      <c r="I87" s="168">
        <f t="shared" si="13"/>
        <v>0</v>
      </c>
      <c r="J87" s="163">
        <f t="shared" si="16"/>
        <v>0</v>
      </c>
      <c r="L87" s="169">
        <v>9792356.6399999987</v>
      </c>
    </row>
    <row r="88" spans="1:12" ht="25.5">
      <c r="A88" s="25" t="s">
        <v>1277</v>
      </c>
      <c r="B88" s="166">
        <v>101735</v>
      </c>
      <c r="C88" s="166" t="s">
        <v>51</v>
      </c>
      <c r="D88" s="166" t="s">
        <v>1259</v>
      </c>
      <c r="E88" s="167" t="s">
        <v>50</v>
      </c>
      <c r="F88" s="161">
        <v>260</v>
      </c>
      <c r="G88" s="168"/>
      <c r="H88" s="168">
        <f t="shared" si="12"/>
        <v>0</v>
      </c>
      <c r="I88" s="168">
        <f t="shared" si="13"/>
        <v>0</v>
      </c>
      <c r="J88" s="163">
        <f t="shared" si="16"/>
        <v>0</v>
      </c>
      <c r="L88" s="169">
        <v>9792356.6399999987</v>
      </c>
    </row>
    <row r="89" spans="1:12" ht="25.5">
      <c r="A89" s="25" t="s">
        <v>1278</v>
      </c>
      <c r="B89" s="166" t="s">
        <v>1262</v>
      </c>
      <c r="C89" s="166" t="s">
        <v>52</v>
      </c>
      <c r="D89" s="166" t="s">
        <v>1261</v>
      </c>
      <c r="E89" s="167" t="s">
        <v>50</v>
      </c>
      <c r="F89" s="161">
        <v>510</v>
      </c>
      <c r="G89" s="168"/>
      <c r="H89" s="168">
        <f t="shared" ref="H89" si="20">G89*1.25</f>
        <v>0</v>
      </c>
      <c r="I89" s="168">
        <f t="shared" ref="I89" si="21">TRUNC(H89*F89,2)</f>
        <v>0</v>
      </c>
      <c r="J89" s="163">
        <f t="shared" ref="J89" si="22">I89/L89</f>
        <v>0</v>
      </c>
      <c r="L89" s="169">
        <v>9792356.6399999987</v>
      </c>
    </row>
    <row r="90" spans="1:12">
      <c r="A90" s="30" t="s">
        <v>19</v>
      </c>
      <c r="B90" s="30" t="s">
        <v>56</v>
      </c>
      <c r="C90" s="30"/>
      <c r="D90" s="30" t="s">
        <v>20</v>
      </c>
      <c r="E90" s="29"/>
      <c r="F90" s="156"/>
      <c r="G90" s="28"/>
      <c r="H90" s="27"/>
      <c r="I90" s="27">
        <f>SUM(I91:I102)</f>
        <v>0</v>
      </c>
      <c r="J90" s="26">
        <f t="shared" si="16"/>
        <v>0</v>
      </c>
      <c r="L90" s="169">
        <v>9792356.6399999987</v>
      </c>
    </row>
    <row r="91" spans="1:12" ht="38.25">
      <c r="A91" s="166" t="s">
        <v>347</v>
      </c>
      <c r="B91" s="166" t="s">
        <v>346</v>
      </c>
      <c r="C91" s="166" t="s">
        <v>51</v>
      </c>
      <c r="D91" s="166" t="s">
        <v>345</v>
      </c>
      <c r="E91" s="167" t="s">
        <v>50</v>
      </c>
      <c r="F91" s="161">
        <v>2102</v>
      </c>
      <c r="G91" s="168"/>
      <c r="H91" s="168">
        <f t="shared" ref="H91:H102" si="23">G91*1.25</f>
        <v>0</v>
      </c>
      <c r="I91" s="168">
        <f t="shared" ref="I91:I102" si="24">TRUNC(H91*F91,2)</f>
        <v>0</v>
      </c>
      <c r="J91" s="163">
        <f t="shared" si="16"/>
        <v>0</v>
      </c>
      <c r="L91" s="169">
        <v>9792356.6399999987</v>
      </c>
    </row>
    <row r="92" spans="1:12" ht="38.25">
      <c r="A92" s="25" t="s">
        <v>1152</v>
      </c>
      <c r="B92" s="166" t="s">
        <v>344</v>
      </c>
      <c r="C92" s="166" t="s">
        <v>51</v>
      </c>
      <c r="D92" s="166" t="s">
        <v>343</v>
      </c>
      <c r="E92" s="167" t="s">
        <v>50</v>
      </c>
      <c r="F92" s="161">
        <v>135.19999999999999</v>
      </c>
      <c r="G92" s="168"/>
      <c r="H92" s="168">
        <f t="shared" ref="H92:H101" si="25">G92*1.25</f>
        <v>0</v>
      </c>
      <c r="I92" s="168">
        <f t="shared" ref="I92:I101" si="26">TRUNC(H92*F92,2)</f>
        <v>0</v>
      </c>
      <c r="J92" s="163">
        <f t="shared" si="16"/>
        <v>0</v>
      </c>
      <c r="L92" s="169">
        <v>9792356.6399999987</v>
      </c>
    </row>
    <row r="93" spans="1:12" ht="38.25">
      <c r="A93" s="25" t="s">
        <v>1153</v>
      </c>
      <c r="B93" s="166" t="s">
        <v>1254</v>
      </c>
      <c r="C93" s="166" t="s">
        <v>51</v>
      </c>
      <c r="D93" s="166" t="s">
        <v>1253</v>
      </c>
      <c r="E93" s="167" t="s">
        <v>50</v>
      </c>
      <c r="F93" s="161">
        <v>540</v>
      </c>
      <c r="G93" s="168"/>
      <c r="H93" s="168">
        <f t="shared" ref="H93" si="27">G93*1.25</f>
        <v>0</v>
      </c>
      <c r="I93" s="168">
        <f t="shared" ref="I93" si="28">TRUNC(H93*F93,2)</f>
        <v>0</v>
      </c>
      <c r="J93" s="163">
        <f t="shared" ref="J93" si="29">I93/L93</f>
        <v>0</v>
      </c>
      <c r="L93" s="169">
        <v>9792356.6399999987</v>
      </c>
    </row>
    <row r="94" spans="1:12" ht="38.25">
      <c r="A94" s="166" t="s">
        <v>1154</v>
      </c>
      <c r="B94" s="166" t="s">
        <v>342</v>
      </c>
      <c r="C94" s="166" t="s">
        <v>51</v>
      </c>
      <c r="D94" s="166" t="s">
        <v>341</v>
      </c>
      <c r="E94" s="167" t="s">
        <v>50</v>
      </c>
      <c r="F94" s="161">
        <v>38.71</v>
      </c>
      <c r="G94" s="168"/>
      <c r="H94" s="168">
        <f t="shared" si="25"/>
        <v>0</v>
      </c>
      <c r="I94" s="168">
        <f t="shared" si="26"/>
        <v>0</v>
      </c>
      <c r="J94" s="163">
        <f t="shared" si="16"/>
        <v>0</v>
      </c>
      <c r="L94" s="169">
        <v>9792356.6399999987</v>
      </c>
    </row>
    <row r="95" spans="1:12" ht="25.5">
      <c r="A95" s="25" t="s">
        <v>1155</v>
      </c>
      <c r="B95" s="166" t="s">
        <v>1258</v>
      </c>
      <c r="C95" s="166" t="s">
        <v>73</v>
      </c>
      <c r="D95" s="166" t="s">
        <v>1257</v>
      </c>
      <c r="E95" s="167" t="s">
        <v>50</v>
      </c>
      <c r="F95" s="161">
        <v>720</v>
      </c>
      <c r="G95" s="168"/>
      <c r="H95" s="168">
        <f t="shared" si="25"/>
        <v>0</v>
      </c>
      <c r="I95" s="168">
        <f t="shared" si="26"/>
        <v>0</v>
      </c>
      <c r="J95" s="163">
        <f t="shared" si="16"/>
        <v>0</v>
      </c>
      <c r="L95" s="169">
        <v>9792356.6399999987</v>
      </c>
    </row>
    <row r="96" spans="1:12" ht="38.25">
      <c r="A96" s="166" t="s">
        <v>1156</v>
      </c>
      <c r="B96" s="166" t="s">
        <v>340</v>
      </c>
      <c r="C96" s="166" t="s">
        <v>51</v>
      </c>
      <c r="D96" s="166" t="s">
        <v>339</v>
      </c>
      <c r="E96" s="167" t="s">
        <v>50</v>
      </c>
      <c r="F96" s="161">
        <v>4521.2</v>
      </c>
      <c r="G96" s="168"/>
      <c r="H96" s="168">
        <f t="shared" si="25"/>
        <v>0</v>
      </c>
      <c r="I96" s="168">
        <f t="shared" si="26"/>
        <v>0</v>
      </c>
      <c r="J96" s="163">
        <f t="shared" si="16"/>
        <v>0</v>
      </c>
      <c r="L96" s="169">
        <v>9792356.6399999987</v>
      </c>
    </row>
    <row r="97" spans="1:12" ht="51">
      <c r="A97" s="166" t="s">
        <v>1157</v>
      </c>
      <c r="B97" s="166" t="s">
        <v>338</v>
      </c>
      <c r="C97" s="166" t="s">
        <v>51</v>
      </c>
      <c r="D97" s="166" t="s">
        <v>337</v>
      </c>
      <c r="E97" s="167" t="s">
        <v>50</v>
      </c>
      <c r="F97" s="161">
        <f>F96</f>
        <v>4521.2</v>
      </c>
      <c r="G97" s="168"/>
      <c r="H97" s="168">
        <f t="shared" si="25"/>
        <v>0</v>
      </c>
      <c r="I97" s="168">
        <f t="shared" si="26"/>
        <v>0</v>
      </c>
      <c r="J97" s="163">
        <f t="shared" si="16"/>
        <v>0</v>
      </c>
      <c r="L97" s="169">
        <v>9792356.6399999987</v>
      </c>
    </row>
    <row r="98" spans="1:12" ht="38.25">
      <c r="A98" s="166" t="s">
        <v>1158</v>
      </c>
      <c r="B98" s="166" t="s">
        <v>336</v>
      </c>
      <c r="C98" s="166" t="s">
        <v>51</v>
      </c>
      <c r="D98" s="166" t="s">
        <v>335</v>
      </c>
      <c r="E98" s="167" t="s">
        <v>50</v>
      </c>
      <c r="F98" s="161">
        <v>1789</v>
      </c>
      <c r="G98" s="168"/>
      <c r="H98" s="168">
        <f t="shared" si="25"/>
        <v>0</v>
      </c>
      <c r="I98" s="168">
        <f t="shared" si="26"/>
        <v>0</v>
      </c>
      <c r="J98" s="163">
        <f t="shared" si="16"/>
        <v>0</v>
      </c>
      <c r="L98" s="169">
        <v>9792356.6399999987</v>
      </c>
    </row>
    <row r="99" spans="1:12" ht="38.25">
      <c r="A99" s="25" t="s">
        <v>1229</v>
      </c>
      <c r="B99" s="166">
        <v>87244</v>
      </c>
      <c r="C99" s="166" t="s">
        <v>51</v>
      </c>
      <c r="D99" s="166" t="s">
        <v>334</v>
      </c>
      <c r="E99" s="167" t="s">
        <v>50</v>
      </c>
      <c r="F99" s="161">
        <v>125</v>
      </c>
      <c r="G99" s="168"/>
      <c r="H99" s="168">
        <f t="shared" ref="H99" si="30">G99*1.25</f>
        <v>0</v>
      </c>
      <c r="I99" s="168">
        <f t="shared" ref="I99" si="31">TRUNC(H99*F99,2)</f>
        <v>0</v>
      </c>
      <c r="J99" s="163">
        <f t="shared" ref="J99" si="32">I99/L99</f>
        <v>0</v>
      </c>
      <c r="L99" s="169">
        <v>9792356.6399999987</v>
      </c>
    </row>
    <row r="100" spans="1:12" ht="38.25">
      <c r="A100" s="25" t="s">
        <v>1230</v>
      </c>
      <c r="B100" s="166">
        <v>87261</v>
      </c>
      <c r="C100" s="166" t="s">
        <v>51</v>
      </c>
      <c r="D100" s="166" t="s">
        <v>1228</v>
      </c>
      <c r="E100" s="167" t="s">
        <v>50</v>
      </c>
      <c r="F100" s="161">
        <v>264.26</v>
      </c>
      <c r="G100" s="168"/>
      <c r="H100" s="168">
        <f t="shared" ref="H100" si="33">G100*1.25</f>
        <v>0</v>
      </c>
      <c r="I100" s="168">
        <f t="shared" ref="I100" si="34">TRUNC(H100*F100,2)</f>
        <v>0</v>
      </c>
      <c r="J100" s="163">
        <f t="shared" ref="J100" si="35">I100/L100</f>
        <v>0</v>
      </c>
      <c r="L100" s="169">
        <v>9792356.6399999987</v>
      </c>
    </row>
    <row r="101" spans="1:12" ht="25.5">
      <c r="A101" s="166" t="s">
        <v>1279</v>
      </c>
      <c r="B101" s="166" t="s">
        <v>333</v>
      </c>
      <c r="C101" s="166" t="s">
        <v>51</v>
      </c>
      <c r="D101" s="166" t="s">
        <v>332</v>
      </c>
      <c r="E101" s="167" t="s">
        <v>84</v>
      </c>
      <c r="F101" s="161">
        <v>757.61</v>
      </c>
      <c r="G101" s="168"/>
      <c r="H101" s="168">
        <f t="shared" si="25"/>
        <v>0</v>
      </c>
      <c r="I101" s="168">
        <f t="shared" si="26"/>
        <v>0</v>
      </c>
      <c r="J101" s="163">
        <f t="shared" si="16"/>
        <v>0</v>
      </c>
      <c r="L101" s="169">
        <v>9792356.6399999987</v>
      </c>
    </row>
    <row r="102" spans="1:12" ht="38.25">
      <c r="A102" s="166" t="s">
        <v>1280</v>
      </c>
      <c r="B102" s="166" t="s">
        <v>331</v>
      </c>
      <c r="C102" s="166" t="s">
        <v>51</v>
      </c>
      <c r="D102" s="166" t="s">
        <v>330</v>
      </c>
      <c r="E102" s="167" t="s">
        <v>50</v>
      </c>
      <c r="F102" s="161">
        <v>285.2</v>
      </c>
      <c r="G102" s="168"/>
      <c r="H102" s="168">
        <f t="shared" si="23"/>
        <v>0</v>
      </c>
      <c r="I102" s="168">
        <f t="shared" si="24"/>
        <v>0</v>
      </c>
      <c r="J102" s="163">
        <f t="shared" si="16"/>
        <v>0</v>
      </c>
      <c r="L102" s="169">
        <v>9792356.6399999987</v>
      </c>
    </row>
    <row r="103" spans="1:12">
      <c r="A103" s="30" t="s">
        <v>21</v>
      </c>
      <c r="B103" s="30" t="s">
        <v>56</v>
      </c>
      <c r="C103" s="30"/>
      <c r="D103" s="30" t="s">
        <v>22</v>
      </c>
      <c r="E103" s="29"/>
      <c r="F103" s="156"/>
      <c r="G103" s="28"/>
      <c r="H103" s="27"/>
      <c r="I103" s="27">
        <f>SUM(I104:I120)</f>
        <v>0</v>
      </c>
      <c r="J103" s="26">
        <f t="shared" si="16"/>
        <v>0</v>
      </c>
      <c r="L103" s="169">
        <v>9792356.6399999987</v>
      </c>
    </row>
    <row r="104" spans="1:12" ht="25.5">
      <c r="A104" s="166" t="s">
        <v>329</v>
      </c>
      <c r="B104" s="166" t="s">
        <v>328</v>
      </c>
      <c r="C104" s="166" t="s">
        <v>51</v>
      </c>
      <c r="D104" s="166" t="s">
        <v>327</v>
      </c>
      <c r="E104" s="167" t="s">
        <v>50</v>
      </c>
      <c r="F104" s="161">
        <v>1998.2</v>
      </c>
      <c r="G104" s="168"/>
      <c r="H104" s="168">
        <f t="shared" ref="H104:H120" si="36">G104*1.25</f>
        <v>0</v>
      </c>
      <c r="I104" s="168">
        <f t="shared" ref="I104:I120" si="37">TRUNC(H104*F104,2)</f>
        <v>0</v>
      </c>
      <c r="J104" s="163">
        <f t="shared" si="16"/>
        <v>0</v>
      </c>
      <c r="L104" s="169">
        <v>9792356.6399999987</v>
      </c>
    </row>
    <row r="105" spans="1:12" ht="38.25">
      <c r="A105" s="166" t="s">
        <v>1159</v>
      </c>
      <c r="B105" s="166" t="s">
        <v>326</v>
      </c>
      <c r="C105" s="166" t="s">
        <v>51</v>
      </c>
      <c r="D105" s="166" t="s">
        <v>325</v>
      </c>
      <c r="E105" s="167" t="s">
        <v>50</v>
      </c>
      <c r="F105" s="161">
        <v>1998.2</v>
      </c>
      <c r="G105" s="168"/>
      <c r="H105" s="168">
        <f t="shared" ref="H105:H113" si="38">G105*1.25</f>
        <v>0</v>
      </c>
      <c r="I105" s="168">
        <f t="shared" ref="I105:I113" si="39">TRUNC(H105*F105,2)</f>
        <v>0</v>
      </c>
      <c r="J105" s="163">
        <f t="shared" si="16"/>
        <v>0</v>
      </c>
      <c r="L105" s="169">
        <v>9792356.6399999987</v>
      </c>
    </row>
    <row r="106" spans="1:12" ht="38.25">
      <c r="A106" s="166" t="s">
        <v>1160</v>
      </c>
      <c r="B106" s="166">
        <v>92575</v>
      </c>
      <c r="C106" s="166" t="s">
        <v>51</v>
      </c>
      <c r="D106" s="166" t="s">
        <v>324</v>
      </c>
      <c r="E106" s="167" t="s">
        <v>50</v>
      </c>
      <c r="F106" s="161">
        <v>1050.2</v>
      </c>
      <c r="G106" s="168"/>
      <c r="H106" s="168">
        <f t="shared" ref="H106" si="40">G106*1.25</f>
        <v>0</v>
      </c>
      <c r="I106" s="168">
        <f t="shared" ref="I106" si="41">TRUNC(H106*F106,2)</f>
        <v>0</v>
      </c>
      <c r="J106" s="163">
        <f t="shared" ref="J106" si="42">I106/L106</f>
        <v>0</v>
      </c>
      <c r="L106" s="169">
        <v>9792356.6399999987</v>
      </c>
    </row>
    <row r="107" spans="1:12" ht="25.5">
      <c r="A107" s="166" t="s">
        <v>1161</v>
      </c>
      <c r="B107" s="166" t="s">
        <v>323</v>
      </c>
      <c r="C107" s="166" t="s">
        <v>51</v>
      </c>
      <c r="D107" s="166" t="s">
        <v>322</v>
      </c>
      <c r="E107" s="167" t="s">
        <v>50</v>
      </c>
      <c r="F107" s="161">
        <v>1856</v>
      </c>
      <c r="G107" s="168"/>
      <c r="H107" s="168">
        <f t="shared" si="38"/>
        <v>0</v>
      </c>
      <c r="I107" s="168">
        <f t="shared" si="39"/>
        <v>0</v>
      </c>
      <c r="J107" s="163">
        <f t="shared" si="16"/>
        <v>0</v>
      </c>
      <c r="L107" s="169">
        <v>9792356.6399999987</v>
      </c>
    </row>
    <row r="108" spans="1:12" s="151" customFormat="1" ht="25.5">
      <c r="A108" s="25" t="s">
        <v>1162</v>
      </c>
      <c r="B108" s="166">
        <v>96114</v>
      </c>
      <c r="C108" s="166" t="s">
        <v>51</v>
      </c>
      <c r="D108" s="166" t="s">
        <v>1132</v>
      </c>
      <c r="E108" s="167" t="s">
        <v>50</v>
      </c>
      <c r="F108" s="161">
        <v>795</v>
      </c>
      <c r="G108" s="168"/>
      <c r="H108" s="168">
        <f t="shared" si="38"/>
        <v>0</v>
      </c>
      <c r="I108" s="168">
        <f t="shared" si="39"/>
        <v>0</v>
      </c>
      <c r="J108" s="163">
        <f t="shared" si="16"/>
        <v>0</v>
      </c>
      <c r="L108" s="169">
        <v>9792356.6399999987</v>
      </c>
    </row>
    <row r="109" spans="1:12" s="151" customFormat="1" ht="25.5">
      <c r="A109" s="25" t="s">
        <v>1163</v>
      </c>
      <c r="B109" s="166" t="s">
        <v>1256</v>
      </c>
      <c r="C109" s="166" t="s">
        <v>51</v>
      </c>
      <c r="D109" s="166" t="s">
        <v>1255</v>
      </c>
      <c r="E109" s="167" t="s">
        <v>50</v>
      </c>
      <c r="F109" s="161">
        <v>795</v>
      </c>
      <c r="G109" s="168"/>
      <c r="H109" s="168">
        <f t="shared" ref="H109" si="43">G109*1.25</f>
        <v>0</v>
      </c>
      <c r="I109" s="168">
        <f t="shared" ref="I109" si="44">TRUNC(H109*F109,2)</f>
        <v>0</v>
      </c>
      <c r="J109" s="163">
        <f t="shared" ref="J109" si="45">I109/L109</f>
        <v>0</v>
      </c>
      <c r="L109" s="169">
        <v>9792356.6399999987</v>
      </c>
    </row>
    <row r="110" spans="1:12" ht="38.25">
      <c r="A110" s="166" t="s">
        <v>1164</v>
      </c>
      <c r="B110" s="166" t="s">
        <v>321</v>
      </c>
      <c r="C110" s="166" t="s">
        <v>51</v>
      </c>
      <c r="D110" s="166" t="s">
        <v>320</v>
      </c>
      <c r="E110" s="167" t="s">
        <v>84</v>
      </c>
      <c r="F110" s="161">
        <v>195.2</v>
      </c>
      <c r="G110" s="168"/>
      <c r="H110" s="168">
        <f t="shared" si="38"/>
        <v>0</v>
      </c>
      <c r="I110" s="168">
        <f t="shared" si="39"/>
        <v>0</v>
      </c>
      <c r="J110" s="163">
        <f t="shared" si="16"/>
        <v>0</v>
      </c>
      <c r="L110" s="169">
        <v>9792356.6399999987</v>
      </c>
    </row>
    <row r="111" spans="1:12" ht="25.5">
      <c r="A111" s="166" t="s">
        <v>1165</v>
      </c>
      <c r="B111" s="166" t="s">
        <v>319</v>
      </c>
      <c r="C111" s="166" t="s">
        <v>51</v>
      </c>
      <c r="D111" s="166" t="s">
        <v>318</v>
      </c>
      <c r="E111" s="167" t="s">
        <v>84</v>
      </c>
      <c r="F111" s="161">
        <v>150</v>
      </c>
      <c r="G111" s="168"/>
      <c r="H111" s="168">
        <f t="shared" si="38"/>
        <v>0</v>
      </c>
      <c r="I111" s="168">
        <f t="shared" si="39"/>
        <v>0</v>
      </c>
      <c r="J111" s="163">
        <f t="shared" si="16"/>
        <v>0</v>
      </c>
      <c r="L111" s="169">
        <v>9792356.6399999987</v>
      </c>
    </row>
    <row r="112" spans="1:12">
      <c r="A112" s="166" t="s">
        <v>1166</v>
      </c>
      <c r="B112" s="166" t="s">
        <v>317</v>
      </c>
      <c r="C112" s="166" t="s">
        <v>51</v>
      </c>
      <c r="D112" s="166" t="s">
        <v>316</v>
      </c>
      <c r="E112" s="167" t="s">
        <v>84</v>
      </c>
      <c r="F112" s="161">
        <v>367.7</v>
      </c>
      <c r="G112" s="168"/>
      <c r="H112" s="168">
        <f t="shared" si="38"/>
        <v>0</v>
      </c>
      <c r="I112" s="168">
        <f t="shared" si="39"/>
        <v>0</v>
      </c>
      <c r="J112" s="163">
        <f t="shared" si="16"/>
        <v>0</v>
      </c>
      <c r="L112" s="169">
        <v>9792356.6399999987</v>
      </c>
    </row>
    <row r="113" spans="1:12" ht="38.25">
      <c r="A113" s="25" t="s">
        <v>1167</v>
      </c>
      <c r="B113" s="166" t="s">
        <v>315</v>
      </c>
      <c r="C113" s="166" t="s">
        <v>51</v>
      </c>
      <c r="D113" s="166" t="s">
        <v>314</v>
      </c>
      <c r="E113" s="167" t="s">
        <v>84</v>
      </c>
      <c r="F113" s="161">
        <v>488</v>
      </c>
      <c r="G113" s="168"/>
      <c r="H113" s="168">
        <f t="shared" si="38"/>
        <v>0</v>
      </c>
      <c r="I113" s="168">
        <f t="shared" si="39"/>
        <v>0</v>
      </c>
      <c r="J113" s="163">
        <f t="shared" si="16"/>
        <v>0</v>
      </c>
      <c r="L113" s="169">
        <v>9792356.6399999987</v>
      </c>
    </row>
    <row r="114" spans="1:12">
      <c r="A114" s="166" t="s">
        <v>1168</v>
      </c>
      <c r="B114" s="166" t="s">
        <v>260</v>
      </c>
      <c r="C114" s="166" t="s">
        <v>51</v>
      </c>
      <c r="D114" s="166" t="s">
        <v>259</v>
      </c>
      <c r="E114" s="167" t="s">
        <v>50</v>
      </c>
      <c r="F114" s="161">
        <f>F94</f>
        <v>38.71</v>
      </c>
      <c r="G114" s="168"/>
      <c r="H114" s="168">
        <f t="shared" si="36"/>
        <v>0</v>
      </c>
      <c r="I114" s="168">
        <f t="shared" si="37"/>
        <v>0</v>
      </c>
      <c r="J114" s="163">
        <f t="shared" si="16"/>
        <v>0</v>
      </c>
      <c r="L114" s="169">
        <v>9792356.6399999987</v>
      </c>
    </row>
    <row r="115" spans="1:12" ht="38.25">
      <c r="A115" s="25" t="s">
        <v>1231</v>
      </c>
      <c r="B115" s="166" t="s">
        <v>313</v>
      </c>
      <c r="C115" s="166" t="s">
        <v>51</v>
      </c>
      <c r="D115" s="166" t="s">
        <v>312</v>
      </c>
      <c r="E115" s="167" t="s">
        <v>50</v>
      </c>
      <c r="F115" s="161">
        <v>448</v>
      </c>
      <c r="G115" s="168"/>
      <c r="H115" s="168">
        <f t="shared" si="36"/>
        <v>0</v>
      </c>
      <c r="I115" s="168">
        <f t="shared" si="37"/>
        <v>0</v>
      </c>
      <c r="J115" s="163">
        <f t="shared" si="16"/>
        <v>0</v>
      </c>
      <c r="L115" s="169">
        <v>9792356.6399999987</v>
      </c>
    </row>
    <row r="116" spans="1:12" ht="38.25">
      <c r="A116" s="25" t="s">
        <v>1238</v>
      </c>
      <c r="B116" s="166" t="s">
        <v>1233</v>
      </c>
      <c r="C116" s="166" t="s">
        <v>73</v>
      </c>
      <c r="D116" s="166" t="s">
        <v>1232</v>
      </c>
      <c r="E116" s="167" t="s">
        <v>501</v>
      </c>
      <c r="F116" s="161">
        <f>F118*7.8</f>
        <v>8580</v>
      </c>
      <c r="G116" s="168"/>
      <c r="H116" s="168">
        <f t="shared" ref="H116:H119" si="46">G116*1.25</f>
        <v>0</v>
      </c>
      <c r="I116" s="168">
        <f t="shared" ref="I116:I119" si="47">TRUNC(H116*F116,2)</f>
        <v>0</v>
      </c>
      <c r="J116" s="163">
        <f t="shared" ref="J116:J119" si="48">I116/L116</f>
        <v>0</v>
      </c>
      <c r="L116" s="169">
        <v>9792356.6399999987</v>
      </c>
    </row>
    <row r="117" spans="1:12" ht="25.5">
      <c r="A117" s="25" t="s">
        <v>1239</v>
      </c>
      <c r="B117" s="166" t="s">
        <v>1234</v>
      </c>
      <c r="C117" s="166" t="s">
        <v>52</v>
      </c>
      <c r="D117" s="166" t="s">
        <v>308</v>
      </c>
      <c r="E117" s="167" t="s">
        <v>50</v>
      </c>
      <c r="F117" s="161">
        <v>250</v>
      </c>
      <c r="G117" s="168"/>
      <c r="H117" s="168">
        <f t="shared" si="46"/>
        <v>0</v>
      </c>
      <c r="I117" s="168">
        <f t="shared" si="47"/>
        <v>0</v>
      </c>
      <c r="J117" s="163">
        <f t="shared" si="48"/>
        <v>0</v>
      </c>
      <c r="L117" s="169">
        <v>9792356.6399999987</v>
      </c>
    </row>
    <row r="118" spans="1:12" ht="38.25">
      <c r="A118" s="25" t="s">
        <v>1240</v>
      </c>
      <c r="B118" s="166" t="s">
        <v>1237</v>
      </c>
      <c r="C118" s="166" t="s">
        <v>52</v>
      </c>
      <c r="D118" s="166" t="s">
        <v>1236</v>
      </c>
      <c r="E118" s="167" t="s">
        <v>50</v>
      </c>
      <c r="F118" s="161">
        <v>1100</v>
      </c>
      <c r="G118" s="168"/>
      <c r="H118" s="168">
        <f t="shared" ref="H118" si="49">G118*1.25</f>
        <v>0</v>
      </c>
      <c r="I118" s="168">
        <f t="shared" ref="I118" si="50">TRUNC(H118*F118,2)</f>
        <v>0</v>
      </c>
      <c r="J118" s="163">
        <f t="shared" ref="J118" si="51">I118/L118</f>
        <v>0</v>
      </c>
      <c r="L118" s="169">
        <v>9792356.6399999987</v>
      </c>
    </row>
    <row r="119" spans="1:12" ht="25.5">
      <c r="A119" s="25" t="s">
        <v>1281</v>
      </c>
      <c r="B119" s="166">
        <v>94223</v>
      </c>
      <c r="C119" s="166" t="s">
        <v>51</v>
      </c>
      <c r="D119" s="166" t="s">
        <v>1235</v>
      </c>
      <c r="E119" s="167" t="s">
        <v>50</v>
      </c>
      <c r="F119" s="161">
        <v>100</v>
      </c>
      <c r="G119" s="168"/>
      <c r="H119" s="168">
        <f t="shared" si="46"/>
        <v>0</v>
      </c>
      <c r="I119" s="168">
        <f t="shared" si="47"/>
        <v>0</v>
      </c>
      <c r="J119" s="163">
        <f t="shared" si="48"/>
        <v>0</v>
      </c>
      <c r="L119" s="169">
        <v>9792356.6399999987</v>
      </c>
    </row>
    <row r="120" spans="1:12">
      <c r="A120" s="166" t="s">
        <v>1241</v>
      </c>
      <c r="B120" s="166" t="s">
        <v>311</v>
      </c>
      <c r="C120" s="166" t="s">
        <v>52</v>
      </c>
      <c r="D120" s="166" t="s">
        <v>310</v>
      </c>
      <c r="E120" s="167" t="s">
        <v>64</v>
      </c>
      <c r="F120" s="161">
        <v>367.7</v>
      </c>
      <c r="G120" s="168"/>
      <c r="H120" s="168">
        <f t="shared" si="36"/>
        <v>0</v>
      </c>
      <c r="I120" s="168">
        <f t="shared" si="37"/>
        <v>0</v>
      </c>
      <c r="J120" s="163">
        <f t="shared" si="16"/>
        <v>0</v>
      </c>
      <c r="L120" s="169">
        <v>9792356.6399999987</v>
      </c>
    </row>
    <row r="121" spans="1:12">
      <c r="A121" s="30" t="s">
        <v>23</v>
      </c>
      <c r="B121" s="30" t="s">
        <v>56</v>
      </c>
      <c r="C121" s="30"/>
      <c r="D121" s="30" t="s">
        <v>24</v>
      </c>
      <c r="E121" s="29"/>
      <c r="F121" s="156"/>
      <c r="G121" s="28"/>
      <c r="H121" s="27"/>
      <c r="I121" s="27">
        <f>SUM(I122:I125)</f>
        <v>0</v>
      </c>
      <c r="J121" s="26">
        <f t="shared" si="16"/>
        <v>0</v>
      </c>
      <c r="L121" s="169">
        <v>9792356.6399999987</v>
      </c>
    </row>
    <row r="122" spans="1:12" ht="25.5">
      <c r="A122" s="166" t="s">
        <v>307</v>
      </c>
      <c r="B122" s="166" t="s">
        <v>306</v>
      </c>
      <c r="C122" s="166" t="s">
        <v>51</v>
      </c>
      <c r="D122" s="166" t="s">
        <v>305</v>
      </c>
      <c r="E122" s="167" t="s">
        <v>50</v>
      </c>
      <c r="F122" s="161">
        <v>200</v>
      </c>
      <c r="G122" s="168"/>
      <c r="H122" s="168">
        <f>G122*1.25</f>
        <v>0</v>
      </c>
      <c r="I122" s="168">
        <f>TRUNC(H122*F122,2)</f>
        <v>0</v>
      </c>
      <c r="J122" s="163">
        <f t="shared" si="16"/>
        <v>0</v>
      </c>
      <c r="L122" s="169">
        <v>9792356.6399999987</v>
      </c>
    </row>
    <row r="123" spans="1:12" ht="38.25">
      <c r="A123" s="166" t="s">
        <v>1169</v>
      </c>
      <c r="B123" s="166" t="s">
        <v>304</v>
      </c>
      <c r="C123" s="166" t="s">
        <v>51</v>
      </c>
      <c r="D123" s="166" t="s">
        <v>303</v>
      </c>
      <c r="E123" s="167" t="s">
        <v>50</v>
      </c>
      <c r="F123" s="161">
        <v>180.2</v>
      </c>
      <c r="G123" s="168"/>
      <c r="H123" s="168">
        <f>G123*1.25</f>
        <v>0</v>
      </c>
      <c r="I123" s="168">
        <f>TRUNC(H123*F123,2)</f>
        <v>0</v>
      </c>
      <c r="J123" s="163">
        <f t="shared" si="16"/>
        <v>0</v>
      </c>
      <c r="L123" s="169">
        <v>9792356.6399999987</v>
      </c>
    </row>
    <row r="124" spans="1:12" ht="25.5">
      <c r="A124" s="166" t="s">
        <v>1170</v>
      </c>
      <c r="B124" s="166" t="s">
        <v>302</v>
      </c>
      <c r="C124" s="166" t="s">
        <v>51</v>
      </c>
      <c r="D124" s="166" t="s">
        <v>301</v>
      </c>
      <c r="E124" s="167" t="s">
        <v>50</v>
      </c>
      <c r="F124" s="161">
        <v>423.2</v>
      </c>
      <c r="G124" s="168"/>
      <c r="H124" s="168">
        <f>G124*1.25</f>
        <v>0</v>
      </c>
      <c r="I124" s="168">
        <f>TRUNC(H124*F124,2)</f>
        <v>0</v>
      </c>
      <c r="J124" s="163">
        <f t="shared" si="16"/>
        <v>0</v>
      </c>
      <c r="L124" s="169">
        <v>9792356.6399999987</v>
      </c>
    </row>
    <row r="125" spans="1:12" ht="25.5">
      <c r="A125" s="166" t="s">
        <v>1171</v>
      </c>
      <c r="B125" s="166" t="s">
        <v>300</v>
      </c>
      <c r="C125" s="166" t="s">
        <v>52</v>
      </c>
      <c r="D125" s="166" t="s">
        <v>299</v>
      </c>
      <c r="E125" s="167" t="s">
        <v>50</v>
      </c>
      <c r="F125" s="161">
        <v>368</v>
      </c>
      <c r="G125" s="168"/>
      <c r="H125" s="168">
        <f>G125*1.25</f>
        <v>0</v>
      </c>
      <c r="I125" s="168">
        <f>TRUNC(H125*F125,2)</f>
        <v>0</v>
      </c>
      <c r="J125" s="163">
        <f t="shared" si="16"/>
        <v>0</v>
      </c>
      <c r="L125" s="169">
        <v>9792356.6399999987</v>
      </c>
    </row>
    <row r="126" spans="1:12">
      <c r="A126" s="30" t="s">
        <v>25</v>
      </c>
      <c r="B126" s="30" t="s">
        <v>56</v>
      </c>
      <c r="C126" s="30"/>
      <c r="D126" s="30" t="s">
        <v>26</v>
      </c>
      <c r="E126" s="29"/>
      <c r="F126" s="156"/>
      <c r="G126" s="28"/>
      <c r="H126" s="27"/>
      <c r="I126" s="27">
        <f>SUM(I127:I141)</f>
        <v>0</v>
      </c>
      <c r="J126" s="26">
        <f t="shared" si="16"/>
        <v>0</v>
      </c>
      <c r="L126" s="169">
        <v>9792356.6399999987</v>
      </c>
    </row>
    <row r="127" spans="1:12" ht="51">
      <c r="A127" s="166" t="s">
        <v>298</v>
      </c>
      <c r="B127" s="166">
        <v>90844</v>
      </c>
      <c r="C127" s="166" t="s">
        <v>51</v>
      </c>
      <c r="D127" s="166" t="s">
        <v>1088</v>
      </c>
      <c r="E127" s="167" t="s">
        <v>57</v>
      </c>
      <c r="F127" s="161">
        <v>50</v>
      </c>
      <c r="G127" s="168"/>
      <c r="H127" s="168">
        <f t="shared" ref="H127:H137" si="52">G127*1.25</f>
        <v>0</v>
      </c>
      <c r="I127" s="168">
        <f t="shared" ref="I127:I137" si="53">TRUNC(H127*F127,2)</f>
        <v>0</v>
      </c>
      <c r="J127" s="163">
        <f t="shared" si="16"/>
        <v>0</v>
      </c>
      <c r="L127" s="169">
        <v>9792356.6399999987</v>
      </c>
    </row>
    <row r="128" spans="1:12" s="153" customFormat="1" ht="51">
      <c r="A128" s="166" t="s">
        <v>1172</v>
      </c>
      <c r="B128" s="166">
        <v>90843</v>
      </c>
      <c r="C128" s="166" t="s">
        <v>51</v>
      </c>
      <c r="D128" s="166" t="s">
        <v>1087</v>
      </c>
      <c r="E128" s="167" t="s">
        <v>57</v>
      </c>
      <c r="F128" s="161">
        <v>60</v>
      </c>
      <c r="G128" s="168"/>
      <c r="H128" s="168">
        <f t="shared" ref="H128:H133" si="54">G128*1.25</f>
        <v>0</v>
      </c>
      <c r="I128" s="168">
        <f t="shared" ref="I128:I133" si="55">TRUNC(H128*F128,2)</f>
        <v>0</v>
      </c>
      <c r="J128" s="163">
        <f t="shared" si="16"/>
        <v>0</v>
      </c>
      <c r="L128" s="169">
        <v>9792356.6399999987</v>
      </c>
    </row>
    <row r="129" spans="1:12" ht="51">
      <c r="A129" s="166" t="s">
        <v>1173</v>
      </c>
      <c r="B129" s="166" t="s">
        <v>297</v>
      </c>
      <c r="C129" s="166" t="s">
        <v>51</v>
      </c>
      <c r="D129" s="166" t="s">
        <v>296</v>
      </c>
      <c r="E129" s="167" t="s">
        <v>57</v>
      </c>
      <c r="F129" s="161">
        <v>15</v>
      </c>
      <c r="G129" s="168"/>
      <c r="H129" s="168">
        <f t="shared" si="54"/>
        <v>0</v>
      </c>
      <c r="I129" s="168">
        <f t="shared" si="55"/>
        <v>0</v>
      </c>
      <c r="J129" s="163">
        <f t="shared" si="16"/>
        <v>0</v>
      </c>
      <c r="L129" s="169">
        <v>9792356.6399999987</v>
      </c>
    </row>
    <row r="130" spans="1:12" ht="51">
      <c r="A130" s="166" t="s">
        <v>1174</v>
      </c>
      <c r="B130" s="166" t="s">
        <v>295</v>
      </c>
      <c r="C130" s="166" t="s">
        <v>51</v>
      </c>
      <c r="D130" s="166" t="s">
        <v>294</v>
      </c>
      <c r="E130" s="167" t="s">
        <v>57</v>
      </c>
      <c r="F130" s="161">
        <v>8</v>
      </c>
      <c r="G130" s="168"/>
      <c r="H130" s="168">
        <f t="shared" si="54"/>
        <v>0</v>
      </c>
      <c r="I130" s="168">
        <f t="shared" si="55"/>
        <v>0</v>
      </c>
      <c r="J130" s="163">
        <f t="shared" si="16"/>
        <v>0</v>
      </c>
      <c r="L130" s="169">
        <v>9792356.6399999987</v>
      </c>
    </row>
    <row r="131" spans="1:12" ht="25.5">
      <c r="A131" s="166" t="s">
        <v>1175</v>
      </c>
      <c r="B131" s="166" t="s">
        <v>293</v>
      </c>
      <c r="C131" s="166" t="s">
        <v>51</v>
      </c>
      <c r="D131" s="166" t="s">
        <v>292</v>
      </c>
      <c r="E131" s="167" t="s">
        <v>50</v>
      </c>
      <c r="F131" s="161">
        <v>25</v>
      </c>
      <c r="G131" s="168"/>
      <c r="H131" s="168">
        <f t="shared" si="54"/>
        <v>0</v>
      </c>
      <c r="I131" s="168">
        <f t="shared" si="55"/>
        <v>0</v>
      </c>
      <c r="J131" s="163">
        <f t="shared" si="16"/>
        <v>0</v>
      </c>
      <c r="L131" s="169">
        <v>9792356.6399999987</v>
      </c>
    </row>
    <row r="132" spans="1:12" ht="25.5">
      <c r="A132" s="166" t="s">
        <v>1176</v>
      </c>
      <c r="B132" s="166" t="s">
        <v>291</v>
      </c>
      <c r="C132" s="166" t="s">
        <v>52</v>
      </c>
      <c r="D132" s="166" t="s">
        <v>290</v>
      </c>
      <c r="E132" s="167" t="s">
        <v>50</v>
      </c>
      <c r="F132" s="161">
        <v>110</v>
      </c>
      <c r="G132" s="168"/>
      <c r="H132" s="168">
        <f t="shared" si="54"/>
        <v>0</v>
      </c>
      <c r="I132" s="168">
        <f t="shared" si="55"/>
        <v>0</v>
      </c>
      <c r="J132" s="163">
        <f t="shared" si="16"/>
        <v>0</v>
      </c>
      <c r="L132" s="169">
        <v>9792356.6399999987</v>
      </c>
    </row>
    <row r="133" spans="1:12" ht="38.25">
      <c r="A133" s="166" t="s">
        <v>1177</v>
      </c>
      <c r="B133" s="166" t="s">
        <v>289</v>
      </c>
      <c r="C133" s="166" t="s">
        <v>52</v>
      </c>
      <c r="D133" s="166" t="s">
        <v>288</v>
      </c>
      <c r="E133" s="167" t="s">
        <v>61</v>
      </c>
      <c r="F133" s="161">
        <v>10</v>
      </c>
      <c r="G133" s="168"/>
      <c r="H133" s="168">
        <f t="shared" si="54"/>
        <v>0</v>
      </c>
      <c r="I133" s="168">
        <f t="shared" si="55"/>
        <v>0</v>
      </c>
      <c r="J133" s="163">
        <f t="shared" si="16"/>
        <v>0</v>
      </c>
      <c r="L133" s="169">
        <v>9792356.6399999987</v>
      </c>
    </row>
    <row r="134" spans="1:12" ht="38.25">
      <c r="A134" s="166" t="s">
        <v>1178</v>
      </c>
      <c r="B134" s="166" t="s">
        <v>287</v>
      </c>
      <c r="C134" s="166" t="s">
        <v>51</v>
      </c>
      <c r="D134" s="166" t="s">
        <v>286</v>
      </c>
      <c r="E134" s="167" t="s">
        <v>57</v>
      </c>
      <c r="F134" s="161">
        <v>60</v>
      </c>
      <c r="G134" s="168"/>
      <c r="H134" s="168">
        <f t="shared" si="52"/>
        <v>0</v>
      </c>
      <c r="I134" s="168">
        <f t="shared" si="53"/>
        <v>0</v>
      </c>
      <c r="J134" s="163">
        <f t="shared" si="16"/>
        <v>0</v>
      </c>
      <c r="L134" s="169">
        <v>9792356.6399999987</v>
      </c>
    </row>
    <row r="135" spans="1:12" ht="25.5">
      <c r="A135" s="166" t="s">
        <v>1179</v>
      </c>
      <c r="B135" s="166" t="s">
        <v>285</v>
      </c>
      <c r="C135" s="166" t="s">
        <v>51</v>
      </c>
      <c r="D135" s="166" t="s">
        <v>284</v>
      </c>
      <c r="E135" s="167" t="s">
        <v>57</v>
      </c>
      <c r="F135" s="161">
        <v>15</v>
      </c>
      <c r="G135" s="168"/>
      <c r="H135" s="168">
        <f t="shared" si="52"/>
        <v>0</v>
      </c>
      <c r="I135" s="168">
        <f t="shared" si="53"/>
        <v>0</v>
      </c>
      <c r="J135" s="163">
        <f t="shared" si="16"/>
        <v>0</v>
      </c>
      <c r="L135" s="169">
        <v>9792356.6399999987</v>
      </c>
    </row>
    <row r="136" spans="1:12" ht="25.5">
      <c r="A136" s="166" t="s">
        <v>1180</v>
      </c>
      <c r="B136" s="166" t="s">
        <v>283</v>
      </c>
      <c r="C136" s="166" t="s">
        <v>51</v>
      </c>
      <c r="D136" s="166" t="s">
        <v>282</v>
      </c>
      <c r="E136" s="167" t="s">
        <v>50</v>
      </c>
      <c r="F136" s="161">
        <v>21.01</v>
      </c>
      <c r="G136" s="168"/>
      <c r="H136" s="168">
        <f t="shared" si="52"/>
        <v>0</v>
      </c>
      <c r="I136" s="168">
        <f t="shared" si="53"/>
        <v>0</v>
      </c>
      <c r="J136" s="163">
        <f t="shared" si="16"/>
        <v>0</v>
      </c>
      <c r="L136" s="169">
        <v>9792356.6399999987</v>
      </c>
    </row>
    <row r="137" spans="1:12" ht="51">
      <c r="A137" s="166" t="s">
        <v>1181</v>
      </c>
      <c r="B137" s="166" t="s">
        <v>281</v>
      </c>
      <c r="C137" s="166" t="s">
        <v>51</v>
      </c>
      <c r="D137" s="166" t="s">
        <v>280</v>
      </c>
      <c r="E137" s="167" t="s">
        <v>50</v>
      </c>
      <c r="F137" s="161">
        <v>110</v>
      </c>
      <c r="G137" s="168"/>
      <c r="H137" s="168">
        <f t="shared" si="52"/>
        <v>0</v>
      </c>
      <c r="I137" s="168">
        <f t="shared" si="53"/>
        <v>0</v>
      </c>
      <c r="J137" s="163">
        <f t="shared" si="16"/>
        <v>0</v>
      </c>
      <c r="L137" s="169">
        <v>9792356.6399999987</v>
      </c>
    </row>
    <row r="138" spans="1:12" ht="51">
      <c r="A138" s="25" t="s">
        <v>1248</v>
      </c>
      <c r="B138" s="166" t="s">
        <v>1245</v>
      </c>
      <c r="C138" s="166" t="s">
        <v>52</v>
      </c>
      <c r="D138" s="166" t="s">
        <v>1244</v>
      </c>
      <c r="E138" s="167" t="s">
        <v>50</v>
      </c>
      <c r="F138" s="161">
        <v>65</v>
      </c>
      <c r="G138" s="168"/>
      <c r="H138" s="168">
        <f t="shared" ref="H138" si="56">G138*1.25</f>
        <v>0</v>
      </c>
      <c r="I138" s="168">
        <f t="shared" ref="I138" si="57">TRUNC(H138*F138,2)</f>
        <v>0</v>
      </c>
      <c r="J138" s="163">
        <f t="shared" ref="J138" si="58">I138/L138</f>
        <v>0</v>
      </c>
      <c r="L138" s="169">
        <v>9792356.6399999987</v>
      </c>
    </row>
    <row r="139" spans="1:12" ht="63.75">
      <c r="A139" s="25" t="s">
        <v>1249</v>
      </c>
      <c r="B139" s="166" t="s">
        <v>1247</v>
      </c>
      <c r="C139" s="166" t="s">
        <v>73</v>
      </c>
      <c r="D139" s="166" t="s">
        <v>1246</v>
      </c>
      <c r="E139" s="167" t="s">
        <v>50</v>
      </c>
      <c r="F139" s="161">
        <v>150</v>
      </c>
      <c r="G139" s="168"/>
      <c r="H139" s="168">
        <f t="shared" ref="H139:H140" si="59">G139*1.25</f>
        <v>0</v>
      </c>
      <c r="I139" s="168">
        <f t="shared" ref="I139:I140" si="60">TRUNC(H139*F139,2)</f>
        <v>0</v>
      </c>
      <c r="J139" s="163">
        <f t="shared" ref="J139:J140" si="61">I139/L139</f>
        <v>0</v>
      </c>
      <c r="L139" s="169">
        <v>9792356.6399999987</v>
      </c>
    </row>
    <row r="140" spans="1:12" ht="25.5">
      <c r="A140" s="25" t="s">
        <v>1252</v>
      </c>
      <c r="B140" s="166" t="s">
        <v>1251</v>
      </c>
      <c r="C140" s="166" t="s">
        <v>51</v>
      </c>
      <c r="D140" s="166" t="s">
        <v>1250</v>
      </c>
      <c r="E140" s="167" t="s">
        <v>50</v>
      </c>
      <c r="F140" s="161">
        <v>73</v>
      </c>
      <c r="G140" s="168"/>
      <c r="H140" s="168">
        <f t="shared" si="59"/>
        <v>0</v>
      </c>
      <c r="I140" s="168">
        <f t="shared" si="60"/>
        <v>0</v>
      </c>
      <c r="J140" s="163">
        <f t="shared" si="61"/>
        <v>0</v>
      </c>
      <c r="L140" s="169">
        <v>9792356.6399999987</v>
      </c>
    </row>
    <row r="141" spans="1:12" ht="25.5">
      <c r="A141" s="25" t="s">
        <v>1282</v>
      </c>
      <c r="B141" s="166" t="s">
        <v>1267</v>
      </c>
      <c r="C141" s="166" t="s">
        <v>52</v>
      </c>
      <c r="D141" s="166" t="s">
        <v>1268</v>
      </c>
      <c r="E141" s="167" t="s">
        <v>50</v>
      </c>
      <c r="F141" s="161">
        <v>315</v>
      </c>
      <c r="G141" s="168"/>
      <c r="H141" s="168">
        <f t="shared" ref="H141" si="62">G141*1.25</f>
        <v>0</v>
      </c>
      <c r="I141" s="168">
        <f t="shared" ref="I141" si="63">TRUNC(H141*F141,2)</f>
        <v>0</v>
      </c>
      <c r="J141" s="163">
        <f t="shared" ref="J141" si="64">I141/L141</f>
        <v>0</v>
      </c>
      <c r="L141" s="169">
        <v>9792356.6399999987</v>
      </c>
    </row>
    <row r="142" spans="1:12">
      <c r="A142" s="30" t="s">
        <v>27</v>
      </c>
      <c r="B142" s="30" t="s">
        <v>56</v>
      </c>
      <c r="C142" s="30"/>
      <c r="D142" s="30" t="s">
        <v>28</v>
      </c>
      <c r="E142" s="29"/>
      <c r="F142" s="156"/>
      <c r="G142" s="28"/>
      <c r="H142" s="27"/>
      <c r="I142" s="27">
        <f>SUM(I143:I153)</f>
        <v>0</v>
      </c>
      <c r="J142" s="26">
        <f t="shared" si="16"/>
        <v>0</v>
      </c>
      <c r="L142" s="169">
        <v>9792356.6399999987</v>
      </c>
    </row>
    <row r="143" spans="1:12" ht="38.25">
      <c r="A143" s="166" t="s">
        <v>1283</v>
      </c>
      <c r="B143" s="166" t="s">
        <v>279</v>
      </c>
      <c r="C143" s="166" t="s">
        <v>51</v>
      </c>
      <c r="D143" s="166" t="s">
        <v>278</v>
      </c>
      <c r="E143" s="167" t="s">
        <v>50</v>
      </c>
      <c r="F143" s="161">
        <v>50.2</v>
      </c>
      <c r="G143" s="168"/>
      <c r="H143" s="168">
        <f t="shared" ref="H143:H150" si="65">G143*1.25</f>
        <v>0</v>
      </c>
      <c r="I143" s="168">
        <f t="shared" ref="I143:I150" si="66">TRUNC(H143*F143,2)</f>
        <v>0</v>
      </c>
      <c r="J143" s="163">
        <f t="shared" si="16"/>
        <v>0</v>
      </c>
      <c r="L143" s="169">
        <v>9792356.6399999987</v>
      </c>
    </row>
    <row r="144" spans="1:12" ht="38.25">
      <c r="A144" s="166" t="s">
        <v>1284</v>
      </c>
      <c r="B144" s="166" t="s">
        <v>277</v>
      </c>
      <c r="C144" s="166" t="s">
        <v>51</v>
      </c>
      <c r="D144" s="166" t="s">
        <v>276</v>
      </c>
      <c r="E144" s="167" t="s">
        <v>50</v>
      </c>
      <c r="F144" s="161">
        <v>50.2</v>
      </c>
      <c r="G144" s="168"/>
      <c r="H144" s="168">
        <f t="shared" si="65"/>
        <v>0</v>
      </c>
      <c r="I144" s="168">
        <f t="shared" si="66"/>
        <v>0</v>
      </c>
      <c r="J144" s="163">
        <f t="shared" si="16"/>
        <v>0</v>
      </c>
      <c r="L144" s="169">
        <v>9792356.6399999987</v>
      </c>
    </row>
    <row r="145" spans="1:12" ht="25.5">
      <c r="A145" s="166" t="s">
        <v>1285</v>
      </c>
      <c r="B145" s="166" t="s">
        <v>275</v>
      </c>
      <c r="C145" s="166" t="s">
        <v>51</v>
      </c>
      <c r="D145" s="166" t="s">
        <v>274</v>
      </c>
      <c r="E145" s="167" t="s">
        <v>50</v>
      </c>
      <c r="F145" s="161">
        <v>10152</v>
      </c>
      <c r="G145" s="168"/>
      <c r="H145" s="168">
        <f t="shared" si="65"/>
        <v>0</v>
      </c>
      <c r="I145" s="168">
        <f t="shared" si="66"/>
        <v>0</v>
      </c>
      <c r="J145" s="163">
        <f t="shared" si="16"/>
        <v>0</v>
      </c>
      <c r="L145" s="169">
        <v>9792356.6399999987</v>
      </c>
    </row>
    <row r="146" spans="1:12" ht="25.5">
      <c r="A146" s="166" t="s">
        <v>1286</v>
      </c>
      <c r="B146" s="166" t="s">
        <v>1133</v>
      </c>
      <c r="C146" s="166" t="s">
        <v>51</v>
      </c>
      <c r="D146" s="166" t="s">
        <v>273</v>
      </c>
      <c r="E146" s="167" t="s">
        <v>50</v>
      </c>
      <c r="F146" s="161">
        <f>F145</f>
        <v>10152</v>
      </c>
      <c r="G146" s="168"/>
      <c r="H146" s="168">
        <f t="shared" si="65"/>
        <v>0</v>
      </c>
      <c r="I146" s="168">
        <f t="shared" si="66"/>
        <v>0</v>
      </c>
      <c r="J146" s="163">
        <f t="shared" si="16"/>
        <v>0</v>
      </c>
      <c r="L146" s="169">
        <v>9792356.6399999987</v>
      </c>
    </row>
    <row r="147" spans="1:12" ht="25.5">
      <c r="A147" s="166" t="s">
        <v>1287</v>
      </c>
      <c r="B147" s="166" t="s">
        <v>272</v>
      </c>
      <c r="C147" s="166" t="s">
        <v>51</v>
      </c>
      <c r="D147" s="166" t="s">
        <v>271</v>
      </c>
      <c r="E147" s="167" t="s">
        <v>50</v>
      </c>
      <c r="F147" s="161">
        <f>F146</f>
        <v>10152</v>
      </c>
      <c r="G147" s="168"/>
      <c r="H147" s="168">
        <f t="shared" si="65"/>
        <v>0</v>
      </c>
      <c r="I147" s="168">
        <f t="shared" si="66"/>
        <v>0</v>
      </c>
      <c r="J147" s="163">
        <f t="shared" si="16"/>
        <v>0</v>
      </c>
      <c r="L147" s="169">
        <v>9792356.6399999987</v>
      </c>
    </row>
    <row r="148" spans="1:12" ht="38.25">
      <c r="A148" s="25" t="s">
        <v>1288</v>
      </c>
      <c r="B148" s="166">
        <v>88424</v>
      </c>
      <c r="C148" s="166" t="s">
        <v>51</v>
      </c>
      <c r="D148" s="166" t="s">
        <v>1260</v>
      </c>
      <c r="E148" s="167" t="s">
        <v>50</v>
      </c>
      <c r="F148" s="161">
        <v>2950</v>
      </c>
      <c r="G148" s="168"/>
      <c r="H148" s="168">
        <f t="shared" ref="H148" si="67">G148*1.25</f>
        <v>0</v>
      </c>
      <c r="I148" s="168">
        <f t="shared" ref="I148" si="68">TRUNC(H148*F148,2)</f>
        <v>0</v>
      </c>
      <c r="J148" s="163">
        <f t="shared" ref="J148" si="69">I148/L148</f>
        <v>0</v>
      </c>
      <c r="L148" s="169">
        <v>9792356.6399999987</v>
      </c>
    </row>
    <row r="149" spans="1:12" ht="25.5">
      <c r="A149" s="166" t="s">
        <v>1289</v>
      </c>
      <c r="B149" s="166" t="s">
        <v>270</v>
      </c>
      <c r="C149" s="166" t="s">
        <v>51</v>
      </c>
      <c r="D149" s="166" t="s">
        <v>269</v>
      </c>
      <c r="E149" s="167" t="s">
        <v>50</v>
      </c>
      <c r="F149" s="161">
        <v>260.45999999999998</v>
      </c>
      <c r="G149" s="168"/>
      <c r="H149" s="168">
        <f t="shared" si="65"/>
        <v>0</v>
      </c>
      <c r="I149" s="168">
        <f t="shared" si="66"/>
        <v>0</v>
      </c>
      <c r="J149" s="163">
        <f t="shared" si="16"/>
        <v>0</v>
      </c>
      <c r="L149" s="169">
        <v>9792356.6399999987</v>
      </c>
    </row>
    <row r="150" spans="1:12" ht="25.5">
      <c r="A150" s="166" t="s">
        <v>1290</v>
      </c>
      <c r="B150" s="166" t="s">
        <v>268</v>
      </c>
      <c r="C150" s="166" t="s">
        <v>51</v>
      </c>
      <c r="D150" s="166" t="s">
        <v>267</v>
      </c>
      <c r="E150" s="167" t="s">
        <v>50</v>
      </c>
      <c r="F150" s="161">
        <v>990.2</v>
      </c>
      <c r="G150" s="168"/>
      <c r="H150" s="168">
        <f t="shared" si="65"/>
        <v>0</v>
      </c>
      <c r="I150" s="168">
        <f t="shared" si="66"/>
        <v>0</v>
      </c>
      <c r="J150" s="163">
        <f t="shared" si="16"/>
        <v>0</v>
      </c>
      <c r="L150" s="169">
        <v>9792356.6399999987</v>
      </c>
    </row>
    <row r="151" spans="1:12" ht="25.5">
      <c r="A151" s="25" t="s">
        <v>1291</v>
      </c>
      <c r="B151" s="166" t="s">
        <v>266</v>
      </c>
      <c r="C151" s="166" t="s">
        <v>51</v>
      </c>
      <c r="D151" s="166" t="s">
        <v>265</v>
      </c>
      <c r="E151" s="167" t="s">
        <v>50</v>
      </c>
      <c r="F151" s="161">
        <v>1033.2</v>
      </c>
      <c r="G151" s="168"/>
      <c r="H151" s="168">
        <f t="shared" ref="H151:H153" si="70">G151*1.25</f>
        <v>0</v>
      </c>
      <c r="I151" s="168">
        <f t="shared" ref="I151:I153" si="71">TRUNC(H151*F151,2)</f>
        <v>0</v>
      </c>
      <c r="J151" s="163">
        <f t="shared" si="16"/>
        <v>0</v>
      </c>
      <c r="L151" s="169">
        <v>9792356.6399999987</v>
      </c>
    </row>
    <row r="152" spans="1:12" ht="25.5">
      <c r="A152" s="166" t="s">
        <v>1292</v>
      </c>
      <c r="B152" s="166" t="s">
        <v>264</v>
      </c>
      <c r="C152" s="166" t="s">
        <v>51</v>
      </c>
      <c r="D152" s="166" t="s">
        <v>263</v>
      </c>
      <c r="E152" s="167" t="s">
        <v>84</v>
      </c>
      <c r="F152" s="161">
        <v>1150</v>
      </c>
      <c r="G152" s="168"/>
      <c r="H152" s="168">
        <f t="shared" si="70"/>
        <v>0</v>
      </c>
      <c r="I152" s="168">
        <f t="shared" si="71"/>
        <v>0</v>
      </c>
      <c r="J152" s="163">
        <f t="shared" si="16"/>
        <v>0</v>
      </c>
      <c r="L152" s="169">
        <v>9792356.6399999987</v>
      </c>
    </row>
    <row r="153" spans="1:12" ht="25.5">
      <c r="A153" s="166" t="s">
        <v>1293</v>
      </c>
      <c r="B153" s="166" t="s">
        <v>262</v>
      </c>
      <c r="C153" s="166" t="s">
        <v>51</v>
      </c>
      <c r="D153" s="166" t="s">
        <v>261</v>
      </c>
      <c r="E153" s="167" t="s">
        <v>84</v>
      </c>
      <c r="F153" s="161">
        <v>1427.95</v>
      </c>
      <c r="G153" s="168"/>
      <c r="H153" s="168">
        <f t="shared" si="70"/>
        <v>0</v>
      </c>
      <c r="I153" s="168">
        <f t="shared" si="71"/>
        <v>0</v>
      </c>
      <c r="J153" s="163">
        <f t="shared" si="16"/>
        <v>0</v>
      </c>
      <c r="L153" s="169">
        <v>9792356.6399999987</v>
      </c>
    </row>
    <row r="154" spans="1:12">
      <c r="A154" s="30" t="s">
        <v>29</v>
      </c>
      <c r="B154" s="30" t="s">
        <v>56</v>
      </c>
      <c r="C154" s="30"/>
      <c r="D154" s="30" t="s">
        <v>30</v>
      </c>
      <c r="E154" s="29"/>
      <c r="F154" s="156"/>
      <c r="G154" s="28"/>
      <c r="H154" s="27"/>
      <c r="I154" s="27">
        <f>SUM(I155:I170)</f>
        <v>0</v>
      </c>
      <c r="J154" s="26">
        <f t="shared" si="16"/>
        <v>0</v>
      </c>
      <c r="L154" s="169">
        <v>9792356.6399999987</v>
      </c>
    </row>
    <row r="155" spans="1:12">
      <c r="A155" s="166" t="s">
        <v>258</v>
      </c>
      <c r="B155" s="166" t="s">
        <v>257</v>
      </c>
      <c r="C155" s="166" t="s">
        <v>52</v>
      </c>
      <c r="D155" s="166" t="s">
        <v>256</v>
      </c>
      <c r="E155" s="167" t="s">
        <v>61</v>
      </c>
      <c r="F155" s="161">
        <v>25</v>
      </c>
      <c r="G155" s="168"/>
      <c r="H155" s="168">
        <f t="shared" ref="H155:H170" si="72">G155*1.25</f>
        <v>0</v>
      </c>
      <c r="I155" s="168">
        <f t="shared" ref="I155:I170" si="73">TRUNC(H155*F155,2)</f>
        <v>0</v>
      </c>
      <c r="J155" s="163">
        <f t="shared" si="16"/>
        <v>0</v>
      </c>
      <c r="L155" s="169">
        <v>9792356.6399999987</v>
      </c>
    </row>
    <row r="156" spans="1:12" ht="25.5">
      <c r="A156" s="166" t="s">
        <v>1182</v>
      </c>
      <c r="B156" s="166" t="s">
        <v>255</v>
      </c>
      <c r="C156" s="166" t="s">
        <v>52</v>
      </c>
      <c r="D156" s="166" t="s">
        <v>254</v>
      </c>
      <c r="E156" s="167" t="s">
        <v>61</v>
      </c>
      <c r="F156" s="161">
        <v>25</v>
      </c>
      <c r="G156" s="168"/>
      <c r="H156" s="168">
        <f t="shared" ref="H156:H164" si="74">G156*1.25</f>
        <v>0</v>
      </c>
      <c r="I156" s="168">
        <f t="shared" ref="I156:I164" si="75">TRUNC(H156*F156,2)</f>
        <v>0</v>
      </c>
      <c r="J156" s="163">
        <f t="shared" si="16"/>
        <v>0</v>
      </c>
      <c r="L156" s="169">
        <v>9792356.6399999987</v>
      </c>
    </row>
    <row r="157" spans="1:12" ht="25.5">
      <c r="A157" s="166" t="s">
        <v>1183</v>
      </c>
      <c r="B157" s="166" t="s">
        <v>253</v>
      </c>
      <c r="C157" s="166" t="s">
        <v>52</v>
      </c>
      <c r="D157" s="166" t="s">
        <v>252</v>
      </c>
      <c r="E157" s="167" t="s">
        <v>61</v>
      </c>
      <c r="F157" s="161">
        <v>25</v>
      </c>
      <c r="G157" s="168"/>
      <c r="H157" s="168">
        <f t="shared" si="74"/>
        <v>0</v>
      </c>
      <c r="I157" s="168">
        <f t="shared" si="75"/>
        <v>0</v>
      </c>
      <c r="J157" s="163">
        <f t="shared" si="16"/>
        <v>0</v>
      </c>
      <c r="L157" s="169">
        <v>9792356.6399999987</v>
      </c>
    </row>
    <row r="158" spans="1:12">
      <c r="A158" s="166" t="s">
        <v>1184</v>
      </c>
      <c r="B158" s="166" t="s">
        <v>251</v>
      </c>
      <c r="C158" s="166" t="s">
        <v>52</v>
      </c>
      <c r="D158" s="166" t="s">
        <v>250</v>
      </c>
      <c r="E158" s="167" t="s">
        <v>176</v>
      </c>
      <c r="F158" s="161">
        <v>25</v>
      </c>
      <c r="G158" s="168"/>
      <c r="H158" s="168">
        <f t="shared" si="74"/>
        <v>0</v>
      </c>
      <c r="I158" s="168">
        <f t="shared" si="75"/>
        <v>0</v>
      </c>
      <c r="J158" s="163">
        <f t="shared" si="16"/>
        <v>0</v>
      </c>
      <c r="L158" s="169">
        <v>9792356.6399999987</v>
      </c>
    </row>
    <row r="159" spans="1:12" ht="38.25">
      <c r="A159" s="25" t="s">
        <v>1185</v>
      </c>
      <c r="B159" s="166">
        <v>98087</v>
      </c>
      <c r="C159" s="166" t="s">
        <v>51</v>
      </c>
      <c r="D159" s="166" t="s">
        <v>1269</v>
      </c>
      <c r="E159" s="167" t="s">
        <v>57</v>
      </c>
      <c r="F159" s="161">
        <v>10</v>
      </c>
      <c r="G159" s="168"/>
      <c r="H159" s="168">
        <f t="shared" si="74"/>
        <v>0</v>
      </c>
      <c r="I159" s="168">
        <f t="shared" si="75"/>
        <v>0</v>
      </c>
      <c r="J159" s="163">
        <f t="shared" si="16"/>
        <v>0</v>
      </c>
      <c r="L159" s="169">
        <v>9792356.6399999987</v>
      </c>
    </row>
    <row r="160" spans="1:12" ht="38.25">
      <c r="A160" s="25" t="s">
        <v>1186</v>
      </c>
      <c r="B160" s="166">
        <v>98065</v>
      </c>
      <c r="C160" s="166" t="s">
        <v>51</v>
      </c>
      <c r="D160" s="166" t="s">
        <v>1270</v>
      </c>
      <c r="E160" s="167" t="s">
        <v>57</v>
      </c>
      <c r="F160" s="161">
        <v>10</v>
      </c>
      <c r="G160" s="168"/>
      <c r="H160" s="168">
        <f t="shared" si="74"/>
        <v>0</v>
      </c>
      <c r="I160" s="168">
        <f t="shared" si="75"/>
        <v>0</v>
      </c>
      <c r="J160" s="163">
        <f t="shared" si="16"/>
        <v>0</v>
      </c>
      <c r="L160" s="169">
        <v>9792356.6399999987</v>
      </c>
    </row>
    <row r="161" spans="1:12" ht="38.25">
      <c r="A161" s="25" t="s">
        <v>1187</v>
      </c>
      <c r="B161" s="166">
        <v>98090</v>
      </c>
      <c r="C161" s="166" t="s">
        <v>51</v>
      </c>
      <c r="D161" s="166" t="s">
        <v>1271</v>
      </c>
      <c r="E161" s="167" t="s">
        <v>57</v>
      </c>
      <c r="F161" s="161">
        <v>10</v>
      </c>
      <c r="G161" s="168"/>
      <c r="H161" s="168">
        <f t="shared" ref="H161" si="76">G161*1.25</f>
        <v>0</v>
      </c>
      <c r="I161" s="168">
        <f t="shared" ref="I161" si="77">TRUNC(H161*F161,2)</f>
        <v>0</v>
      </c>
      <c r="J161" s="163">
        <f t="shared" ref="J161" si="78">I161/L161</f>
        <v>0</v>
      </c>
      <c r="L161" s="169">
        <v>9792356.6399999987</v>
      </c>
    </row>
    <row r="162" spans="1:12" ht="38.25">
      <c r="A162" s="166" t="s">
        <v>1188</v>
      </c>
      <c r="B162" s="166" t="s">
        <v>249</v>
      </c>
      <c r="C162" s="166" t="s">
        <v>51</v>
      </c>
      <c r="D162" s="166" t="s">
        <v>248</v>
      </c>
      <c r="E162" s="167" t="s">
        <v>57</v>
      </c>
      <c r="F162" s="161">
        <v>21</v>
      </c>
      <c r="G162" s="168"/>
      <c r="H162" s="168">
        <f t="shared" si="74"/>
        <v>0</v>
      </c>
      <c r="I162" s="168">
        <f t="shared" si="75"/>
        <v>0</v>
      </c>
      <c r="J162" s="163">
        <f t="shared" ref="J162:J227" si="79">I162/L162</f>
        <v>0</v>
      </c>
      <c r="L162" s="169">
        <v>9792356.6399999987</v>
      </c>
    </row>
    <row r="163" spans="1:12">
      <c r="A163" s="166" t="s">
        <v>1189</v>
      </c>
      <c r="B163" s="166" t="s">
        <v>247</v>
      </c>
      <c r="C163" s="166" t="s">
        <v>52</v>
      </c>
      <c r="D163" s="166" t="s">
        <v>246</v>
      </c>
      <c r="E163" s="167" t="s">
        <v>64</v>
      </c>
      <c r="F163" s="161">
        <v>84.04</v>
      </c>
      <c r="G163" s="168"/>
      <c r="H163" s="168">
        <f t="shared" si="74"/>
        <v>0</v>
      </c>
      <c r="I163" s="168">
        <f t="shared" si="75"/>
        <v>0</v>
      </c>
      <c r="J163" s="163">
        <f t="shared" si="79"/>
        <v>0</v>
      </c>
      <c r="L163" s="169">
        <v>9792356.6399999987</v>
      </c>
    </row>
    <row r="164" spans="1:12">
      <c r="A164" s="166" t="s">
        <v>1190</v>
      </c>
      <c r="B164" s="166" t="s">
        <v>245</v>
      </c>
      <c r="C164" s="166" t="s">
        <v>52</v>
      </c>
      <c r="D164" s="166" t="s">
        <v>244</v>
      </c>
      <c r="E164" s="167" t="s">
        <v>61</v>
      </c>
      <c r="F164" s="161">
        <v>17</v>
      </c>
      <c r="G164" s="168"/>
      <c r="H164" s="168">
        <f t="shared" si="74"/>
        <v>0</v>
      </c>
      <c r="I164" s="168">
        <f t="shared" si="75"/>
        <v>0</v>
      </c>
      <c r="J164" s="163">
        <f t="shared" si="79"/>
        <v>0</v>
      </c>
      <c r="L164" s="169">
        <v>9792356.6399999987</v>
      </c>
    </row>
    <row r="165" spans="1:12" ht="38.25">
      <c r="A165" s="166" t="s">
        <v>1191</v>
      </c>
      <c r="B165" s="166" t="s">
        <v>243</v>
      </c>
      <c r="C165" s="166" t="s">
        <v>51</v>
      </c>
      <c r="D165" s="166" t="s">
        <v>242</v>
      </c>
      <c r="E165" s="167" t="s">
        <v>84</v>
      </c>
      <c r="F165" s="161">
        <v>200.2</v>
      </c>
      <c r="G165" s="168"/>
      <c r="H165" s="168">
        <f t="shared" si="72"/>
        <v>0</v>
      </c>
      <c r="I165" s="168">
        <f t="shared" si="73"/>
        <v>0</v>
      </c>
      <c r="J165" s="163">
        <f t="shared" si="79"/>
        <v>0</v>
      </c>
      <c r="L165" s="169">
        <v>9792356.6399999987</v>
      </c>
    </row>
    <row r="166" spans="1:12" ht="38.25">
      <c r="A166" s="166" t="s">
        <v>1192</v>
      </c>
      <c r="B166" s="166" t="s">
        <v>241</v>
      </c>
      <c r="C166" s="166" t="s">
        <v>51</v>
      </c>
      <c r="D166" s="166" t="s">
        <v>240</v>
      </c>
      <c r="E166" s="167" t="s">
        <v>84</v>
      </c>
      <c r="F166" s="161">
        <v>94.55</v>
      </c>
      <c r="G166" s="168"/>
      <c r="H166" s="168">
        <f t="shared" si="72"/>
        <v>0</v>
      </c>
      <c r="I166" s="168">
        <f t="shared" si="73"/>
        <v>0</v>
      </c>
      <c r="J166" s="163">
        <f t="shared" si="79"/>
        <v>0</v>
      </c>
      <c r="L166" s="169">
        <v>9792356.6399999987</v>
      </c>
    </row>
    <row r="167" spans="1:12" ht="38.25">
      <c r="A167" s="166" t="s">
        <v>1193</v>
      </c>
      <c r="B167" s="166" t="s">
        <v>239</v>
      </c>
      <c r="C167" s="166" t="s">
        <v>51</v>
      </c>
      <c r="D167" s="166" t="s">
        <v>238</v>
      </c>
      <c r="E167" s="167" t="s">
        <v>84</v>
      </c>
      <c r="F167" s="161">
        <v>139.81</v>
      </c>
      <c r="G167" s="168"/>
      <c r="H167" s="168">
        <f t="shared" si="72"/>
        <v>0</v>
      </c>
      <c r="I167" s="168">
        <f t="shared" si="73"/>
        <v>0</v>
      </c>
      <c r="J167" s="163">
        <f t="shared" si="79"/>
        <v>0</v>
      </c>
      <c r="L167" s="169">
        <v>9792356.6399999987</v>
      </c>
    </row>
    <row r="168" spans="1:12" ht="38.25">
      <c r="A168" s="166" t="s">
        <v>1194</v>
      </c>
      <c r="B168" s="166" t="s">
        <v>237</v>
      </c>
      <c r="C168" s="166" t="s">
        <v>51</v>
      </c>
      <c r="D168" s="166" t="s">
        <v>236</v>
      </c>
      <c r="E168" s="167" t="s">
        <v>84</v>
      </c>
      <c r="F168" s="161">
        <v>350</v>
      </c>
      <c r="G168" s="168"/>
      <c r="H168" s="168">
        <f t="shared" si="72"/>
        <v>0</v>
      </c>
      <c r="I168" s="168">
        <f t="shared" si="73"/>
        <v>0</v>
      </c>
      <c r="J168" s="163">
        <f t="shared" si="79"/>
        <v>0</v>
      </c>
      <c r="L168" s="169">
        <v>9792356.6399999987</v>
      </c>
    </row>
    <row r="169" spans="1:12" ht="38.25">
      <c r="A169" s="166" t="s">
        <v>1195</v>
      </c>
      <c r="B169" s="166" t="s">
        <v>235</v>
      </c>
      <c r="C169" s="166" t="s">
        <v>51</v>
      </c>
      <c r="D169" s="166" t="s">
        <v>234</v>
      </c>
      <c r="E169" s="167" t="s">
        <v>57</v>
      </c>
      <c r="F169" s="161">
        <v>32</v>
      </c>
      <c r="G169" s="168"/>
      <c r="H169" s="168">
        <f t="shared" si="72"/>
        <v>0</v>
      </c>
      <c r="I169" s="168">
        <f t="shared" si="73"/>
        <v>0</v>
      </c>
      <c r="J169" s="163">
        <f t="shared" si="79"/>
        <v>0</v>
      </c>
      <c r="L169" s="169">
        <v>9792356.6399999987</v>
      </c>
    </row>
    <row r="170" spans="1:12">
      <c r="A170" s="166" t="s">
        <v>1294</v>
      </c>
      <c r="B170" s="166" t="s">
        <v>233</v>
      </c>
      <c r="C170" s="166" t="s">
        <v>52</v>
      </c>
      <c r="D170" s="166" t="s">
        <v>232</v>
      </c>
      <c r="E170" s="167" t="s">
        <v>61</v>
      </c>
      <c r="F170" s="161">
        <v>32</v>
      </c>
      <c r="G170" s="168"/>
      <c r="H170" s="168">
        <f t="shared" si="72"/>
        <v>0</v>
      </c>
      <c r="I170" s="168">
        <f t="shared" si="73"/>
        <v>0</v>
      </c>
      <c r="J170" s="163">
        <f t="shared" si="79"/>
        <v>0</v>
      </c>
      <c r="L170" s="169">
        <v>9792356.6399999987</v>
      </c>
    </row>
    <row r="171" spans="1:12">
      <c r="A171" s="30" t="s">
        <v>31</v>
      </c>
      <c r="B171" s="30" t="s">
        <v>56</v>
      </c>
      <c r="C171" s="30"/>
      <c r="D171" s="30" t="s">
        <v>32</v>
      </c>
      <c r="E171" s="29"/>
      <c r="F171" s="156"/>
      <c r="G171" s="28"/>
      <c r="H171" s="27"/>
      <c r="I171" s="27">
        <f>SUM(I172:I188)</f>
        <v>0</v>
      </c>
      <c r="J171" s="26">
        <f t="shared" si="79"/>
        <v>0</v>
      </c>
      <c r="L171" s="169">
        <v>9792356.6399999987</v>
      </c>
    </row>
    <row r="172" spans="1:12">
      <c r="A172" s="166" t="s">
        <v>231</v>
      </c>
      <c r="B172" s="166" t="s">
        <v>230</v>
      </c>
      <c r="C172" s="166" t="s">
        <v>52</v>
      </c>
      <c r="D172" s="166" t="s">
        <v>229</v>
      </c>
      <c r="E172" s="167" t="s">
        <v>61</v>
      </c>
      <c r="F172" s="161">
        <v>50</v>
      </c>
      <c r="G172" s="168"/>
      <c r="H172" s="168">
        <f t="shared" ref="H172:H186" si="80">G172*1.25</f>
        <v>0</v>
      </c>
      <c r="I172" s="168">
        <f t="shared" ref="I172:I186" si="81">TRUNC(H172*F172,2)</f>
        <v>0</v>
      </c>
      <c r="J172" s="163">
        <f t="shared" si="79"/>
        <v>0</v>
      </c>
      <c r="L172" s="169">
        <v>9792356.6399999987</v>
      </c>
    </row>
    <row r="173" spans="1:12" ht="25.5">
      <c r="A173" s="166" t="s">
        <v>1196</v>
      </c>
      <c r="B173" s="166" t="s">
        <v>228</v>
      </c>
      <c r="C173" s="166" t="s">
        <v>51</v>
      </c>
      <c r="D173" s="166" t="s">
        <v>227</v>
      </c>
      <c r="E173" s="167" t="s">
        <v>84</v>
      </c>
      <c r="F173" s="161">
        <v>252.13</v>
      </c>
      <c r="G173" s="168"/>
      <c r="H173" s="168">
        <f t="shared" ref="H173:H180" si="82">G173*1.25</f>
        <v>0</v>
      </c>
      <c r="I173" s="168">
        <f t="shared" ref="I173:I180" si="83">TRUNC(H173*F173,2)</f>
        <v>0</v>
      </c>
      <c r="J173" s="163">
        <f t="shared" si="79"/>
        <v>0</v>
      </c>
      <c r="L173" s="169">
        <v>9792356.6399999987</v>
      </c>
    </row>
    <row r="174" spans="1:12" ht="25.5">
      <c r="A174" s="166" t="s">
        <v>1197</v>
      </c>
      <c r="B174" s="166" t="s">
        <v>226</v>
      </c>
      <c r="C174" s="166" t="s">
        <v>51</v>
      </c>
      <c r="D174" s="166" t="s">
        <v>225</v>
      </c>
      <c r="E174" s="167" t="s">
        <v>84</v>
      </c>
      <c r="F174" s="161">
        <v>378.2</v>
      </c>
      <c r="G174" s="168"/>
      <c r="H174" s="168">
        <f t="shared" si="82"/>
        <v>0</v>
      </c>
      <c r="I174" s="168">
        <f t="shared" si="83"/>
        <v>0</v>
      </c>
      <c r="J174" s="163">
        <f t="shared" si="79"/>
        <v>0</v>
      </c>
      <c r="L174" s="169">
        <v>9792356.6399999987</v>
      </c>
    </row>
    <row r="175" spans="1:12" ht="25.5">
      <c r="A175" s="166" t="s">
        <v>1198</v>
      </c>
      <c r="B175" s="166" t="s">
        <v>224</v>
      </c>
      <c r="C175" s="166" t="s">
        <v>51</v>
      </c>
      <c r="D175" s="166" t="s">
        <v>223</v>
      </c>
      <c r="E175" s="167" t="s">
        <v>84</v>
      </c>
      <c r="F175" s="161">
        <v>378.2</v>
      </c>
      <c r="G175" s="168"/>
      <c r="H175" s="168">
        <f t="shared" si="82"/>
        <v>0</v>
      </c>
      <c r="I175" s="168">
        <f t="shared" si="83"/>
        <v>0</v>
      </c>
      <c r="J175" s="163">
        <f t="shared" si="79"/>
        <v>0</v>
      </c>
      <c r="L175" s="169">
        <v>9792356.6399999987</v>
      </c>
    </row>
    <row r="176" spans="1:12" ht="25.5">
      <c r="A176" s="166" t="s">
        <v>1199</v>
      </c>
      <c r="B176" s="166" t="s">
        <v>222</v>
      </c>
      <c r="C176" s="166" t="s">
        <v>51</v>
      </c>
      <c r="D176" s="166" t="s">
        <v>221</v>
      </c>
      <c r="E176" s="167" t="s">
        <v>84</v>
      </c>
      <c r="F176" s="161">
        <v>126.07</v>
      </c>
      <c r="G176" s="168"/>
      <c r="H176" s="168">
        <f t="shared" si="82"/>
        <v>0</v>
      </c>
      <c r="I176" s="168">
        <f t="shared" si="83"/>
        <v>0</v>
      </c>
      <c r="J176" s="163">
        <f t="shared" si="79"/>
        <v>0</v>
      </c>
      <c r="L176" s="169">
        <v>9792356.6399999987</v>
      </c>
    </row>
    <row r="177" spans="1:12" ht="25.5">
      <c r="A177" s="166" t="s">
        <v>1200</v>
      </c>
      <c r="B177" s="166" t="s">
        <v>220</v>
      </c>
      <c r="C177" s="166" t="s">
        <v>52</v>
      </c>
      <c r="D177" s="166" t="s">
        <v>219</v>
      </c>
      <c r="E177" s="167" t="s">
        <v>61</v>
      </c>
      <c r="F177" s="161">
        <v>16</v>
      </c>
      <c r="G177" s="168"/>
      <c r="H177" s="168">
        <f t="shared" si="82"/>
        <v>0</v>
      </c>
      <c r="I177" s="168">
        <f t="shared" si="83"/>
        <v>0</v>
      </c>
      <c r="J177" s="163">
        <f t="shared" si="79"/>
        <v>0</v>
      </c>
      <c r="L177" s="169">
        <v>9792356.6399999987</v>
      </c>
    </row>
    <row r="178" spans="1:12" ht="25.5">
      <c r="A178" s="166" t="s">
        <v>1201</v>
      </c>
      <c r="B178" s="166" t="s">
        <v>218</v>
      </c>
      <c r="C178" s="166" t="s">
        <v>52</v>
      </c>
      <c r="D178" s="166" t="s">
        <v>217</v>
      </c>
      <c r="E178" s="167" t="s">
        <v>61</v>
      </c>
      <c r="F178" s="161">
        <v>12</v>
      </c>
      <c r="G178" s="168"/>
      <c r="H178" s="168">
        <f t="shared" si="82"/>
        <v>0</v>
      </c>
      <c r="I178" s="168">
        <f t="shared" si="83"/>
        <v>0</v>
      </c>
      <c r="J178" s="163">
        <f t="shared" si="79"/>
        <v>0</v>
      </c>
      <c r="L178" s="169">
        <v>9792356.6399999987</v>
      </c>
    </row>
    <row r="179" spans="1:12" ht="25.5">
      <c r="A179" s="166" t="s">
        <v>1202</v>
      </c>
      <c r="B179" s="166" t="s">
        <v>216</v>
      </c>
      <c r="C179" s="166" t="s">
        <v>51</v>
      </c>
      <c r="D179" s="166" t="s">
        <v>215</v>
      </c>
      <c r="E179" s="167" t="s">
        <v>57</v>
      </c>
      <c r="F179" s="161">
        <v>18</v>
      </c>
      <c r="G179" s="168"/>
      <c r="H179" s="168">
        <f t="shared" si="82"/>
        <v>0</v>
      </c>
      <c r="I179" s="168">
        <f t="shared" si="83"/>
        <v>0</v>
      </c>
      <c r="J179" s="163">
        <f t="shared" si="79"/>
        <v>0</v>
      </c>
      <c r="L179" s="169">
        <v>9792356.6399999987</v>
      </c>
    </row>
    <row r="180" spans="1:12" ht="25.5">
      <c r="A180" s="166" t="s">
        <v>1203</v>
      </c>
      <c r="B180" s="166" t="s">
        <v>214</v>
      </c>
      <c r="C180" s="166" t="s">
        <v>51</v>
      </c>
      <c r="D180" s="166" t="s">
        <v>213</v>
      </c>
      <c r="E180" s="167" t="s">
        <v>57</v>
      </c>
      <c r="F180" s="161">
        <v>84</v>
      </c>
      <c r="G180" s="168"/>
      <c r="H180" s="168">
        <f t="shared" si="82"/>
        <v>0</v>
      </c>
      <c r="I180" s="168">
        <f t="shared" si="83"/>
        <v>0</v>
      </c>
      <c r="J180" s="163">
        <f t="shared" si="79"/>
        <v>0</v>
      </c>
      <c r="L180" s="169">
        <v>9792356.6399999987</v>
      </c>
    </row>
    <row r="181" spans="1:12" ht="25.5">
      <c r="A181" s="166" t="s">
        <v>1204</v>
      </c>
      <c r="B181" s="166" t="s">
        <v>212</v>
      </c>
      <c r="C181" s="166" t="s">
        <v>51</v>
      </c>
      <c r="D181" s="166" t="s">
        <v>211</v>
      </c>
      <c r="E181" s="167" t="s">
        <v>57</v>
      </c>
      <c r="F181" s="161">
        <v>52</v>
      </c>
      <c r="G181" s="168"/>
      <c r="H181" s="168">
        <f t="shared" si="80"/>
        <v>0</v>
      </c>
      <c r="I181" s="168">
        <f t="shared" si="81"/>
        <v>0</v>
      </c>
      <c r="J181" s="163">
        <f t="shared" si="79"/>
        <v>0</v>
      </c>
      <c r="L181" s="169">
        <v>9792356.6399999987</v>
      </c>
    </row>
    <row r="182" spans="1:12" ht="25.5">
      <c r="A182" s="166" t="s">
        <v>1205</v>
      </c>
      <c r="B182" s="166" t="s">
        <v>210</v>
      </c>
      <c r="C182" s="166" t="s">
        <v>51</v>
      </c>
      <c r="D182" s="166" t="s">
        <v>209</v>
      </c>
      <c r="E182" s="167" t="s">
        <v>57</v>
      </c>
      <c r="F182" s="161">
        <v>52</v>
      </c>
      <c r="G182" s="168"/>
      <c r="H182" s="168">
        <f t="shared" si="80"/>
        <v>0</v>
      </c>
      <c r="I182" s="168">
        <f t="shared" si="81"/>
        <v>0</v>
      </c>
      <c r="J182" s="163">
        <f t="shared" si="79"/>
        <v>0</v>
      </c>
      <c r="L182" s="169">
        <v>9792356.6399999987</v>
      </c>
    </row>
    <row r="183" spans="1:12">
      <c r="A183" s="166" t="s">
        <v>1206</v>
      </c>
      <c r="B183" s="166" t="s">
        <v>208</v>
      </c>
      <c r="C183" s="166" t="s">
        <v>52</v>
      </c>
      <c r="D183" s="166" t="s">
        <v>207</v>
      </c>
      <c r="E183" s="167" t="s">
        <v>206</v>
      </c>
      <c r="F183" s="161">
        <v>133.34</v>
      </c>
      <c r="G183" s="168"/>
      <c r="H183" s="168">
        <f t="shared" si="80"/>
        <v>0</v>
      </c>
      <c r="I183" s="168">
        <f t="shared" si="81"/>
        <v>0</v>
      </c>
      <c r="J183" s="163">
        <f t="shared" si="79"/>
        <v>0</v>
      </c>
      <c r="L183" s="169">
        <v>9792356.6399999987</v>
      </c>
    </row>
    <row r="184" spans="1:12" ht="25.5">
      <c r="A184" s="166" t="s">
        <v>1207</v>
      </c>
      <c r="B184" s="166" t="s">
        <v>205</v>
      </c>
      <c r="C184" s="166" t="s">
        <v>51</v>
      </c>
      <c r="D184" s="166" t="s">
        <v>204</v>
      </c>
      <c r="E184" s="167" t="s">
        <v>57</v>
      </c>
      <c r="F184" s="161">
        <v>16</v>
      </c>
      <c r="G184" s="168"/>
      <c r="H184" s="168">
        <f t="shared" si="80"/>
        <v>0</v>
      </c>
      <c r="I184" s="168">
        <f t="shared" si="81"/>
        <v>0</v>
      </c>
      <c r="J184" s="163">
        <f t="shared" si="79"/>
        <v>0</v>
      </c>
      <c r="L184" s="169">
        <v>9792356.6399999987</v>
      </c>
    </row>
    <row r="185" spans="1:12" ht="25.5">
      <c r="A185" s="166" t="s">
        <v>1208</v>
      </c>
      <c r="B185" s="166" t="s">
        <v>203</v>
      </c>
      <c r="C185" s="166" t="s">
        <v>51</v>
      </c>
      <c r="D185" s="166" t="s">
        <v>202</v>
      </c>
      <c r="E185" s="167" t="s">
        <v>57</v>
      </c>
      <c r="F185" s="161">
        <v>18</v>
      </c>
      <c r="G185" s="168"/>
      <c r="H185" s="168">
        <f t="shared" si="80"/>
        <v>0</v>
      </c>
      <c r="I185" s="168">
        <f t="shared" si="81"/>
        <v>0</v>
      </c>
      <c r="J185" s="163">
        <f t="shared" si="79"/>
        <v>0</v>
      </c>
      <c r="L185" s="169">
        <v>9792356.6399999987</v>
      </c>
    </row>
    <row r="186" spans="1:12" ht="25.5">
      <c r="A186" s="166" t="s">
        <v>1209</v>
      </c>
      <c r="B186" s="166" t="s">
        <v>201</v>
      </c>
      <c r="C186" s="166" t="s">
        <v>51</v>
      </c>
      <c r="D186" s="166" t="s">
        <v>200</v>
      </c>
      <c r="E186" s="167" t="s">
        <v>57</v>
      </c>
      <c r="F186" s="161">
        <v>15</v>
      </c>
      <c r="G186" s="168"/>
      <c r="H186" s="168">
        <f t="shared" si="80"/>
        <v>0</v>
      </c>
      <c r="I186" s="168">
        <f t="shared" si="81"/>
        <v>0</v>
      </c>
      <c r="J186" s="163">
        <f t="shared" si="79"/>
        <v>0</v>
      </c>
      <c r="L186" s="169">
        <v>9792356.6399999987</v>
      </c>
    </row>
    <row r="187" spans="1:12">
      <c r="A187" s="166" t="s">
        <v>1210</v>
      </c>
      <c r="B187" s="166" t="s">
        <v>199</v>
      </c>
      <c r="C187" s="166" t="s">
        <v>198</v>
      </c>
      <c r="D187" s="166" t="s">
        <v>197</v>
      </c>
      <c r="E187" s="167" t="s">
        <v>57</v>
      </c>
      <c r="F187" s="161">
        <v>2</v>
      </c>
      <c r="G187" s="168"/>
      <c r="H187" s="168">
        <f>G187*1.25</f>
        <v>0</v>
      </c>
      <c r="I187" s="168">
        <f>TRUNC(H187*F187,2)</f>
        <v>0</v>
      </c>
      <c r="J187" s="163">
        <f t="shared" si="79"/>
        <v>0</v>
      </c>
      <c r="L187" s="169">
        <v>9792356.6399999987</v>
      </c>
    </row>
    <row r="188" spans="1:12" ht="38.25">
      <c r="A188" s="166" t="s">
        <v>1211</v>
      </c>
      <c r="B188" s="166" t="s">
        <v>196</v>
      </c>
      <c r="C188" s="166" t="s">
        <v>52</v>
      </c>
      <c r="D188" s="166" t="s">
        <v>195</v>
      </c>
      <c r="E188" s="167" t="s">
        <v>60</v>
      </c>
      <c r="F188" s="161">
        <v>3</v>
      </c>
      <c r="G188" s="168"/>
      <c r="H188" s="168">
        <f>G188*1.25</f>
        <v>0</v>
      </c>
      <c r="I188" s="168">
        <f>TRUNC(H188*F188,2)</f>
        <v>0</v>
      </c>
      <c r="J188" s="163">
        <f t="shared" si="79"/>
        <v>0</v>
      </c>
      <c r="L188" s="169">
        <v>9792356.6399999987</v>
      </c>
    </row>
    <row r="189" spans="1:12">
      <c r="A189" s="30" t="s">
        <v>33</v>
      </c>
      <c r="B189" s="30" t="s">
        <v>56</v>
      </c>
      <c r="C189" s="30"/>
      <c r="D189" s="30" t="s">
        <v>34</v>
      </c>
      <c r="E189" s="29"/>
      <c r="F189" s="156"/>
      <c r="G189" s="28"/>
      <c r="H189" s="27"/>
      <c r="I189" s="27">
        <f>SUM(I190:I221)</f>
        <v>0</v>
      </c>
      <c r="J189" s="26">
        <f t="shared" si="79"/>
        <v>0</v>
      </c>
      <c r="L189" s="169">
        <v>9792356.6399999987</v>
      </c>
    </row>
    <row r="190" spans="1:12" ht="25.5">
      <c r="A190" s="166" t="s">
        <v>1295</v>
      </c>
      <c r="B190" s="166" t="s">
        <v>194</v>
      </c>
      <c r="C190" s="166" t="s">
        <v>51</v>
      </c>
      <c r="D190" s="166" t="s">
        <v>193</v>
      </c>
      <c r="E190" s="167" t="s">
        <v>57</v>
      </c>
      <c r="F190" s="161">
        <v>47</v>
      </c>
      <c r="G190" s="168"/>
      <c r="H190" s="168">
        <f t="shared" ref="H190:H195" si="84">G190*1.25</f>
        <v>0</v>
      </c>
      <c r="I190" s="168">
        <f t="shared" ref="I190:I195" si="85">TRUNC(H190*F190,2)</f>
        <v>0</v>
      </c>
      <c r="J190" s="163">
        <f t="shared" si="79"/>
        <v>0</v>
      </c>
      <c r="L190" s="169">
        <v>9792356.6399999987</v>
      </c>
    </row>
    <row r="191" spans="1:12" ht="25.5">
      <c r="A191" s="166" t="s">
        <v>1296</v>
      </c>
      <c r="B191" s="166" t="s">
        <v>192</v>
      </c>
      <c r="C191" s="166" t="s">
        <v>51</v>
      </c>
      <c r="D191" s="166" t="s">
        <v>191</v>
      </c>
      <c r="E191" s="167" t="s">
        <v>57</v>
      </c>
      <c r="F191" s="161">
        <v>63</v>
      </c>
      <c r="G191" s="168"/>
      <c r="H191" s="168">
        <f t="shared" si="84"/>
        <v>0</v>
      </c>
      <c r="I191" s="168">
        <f t="shared" si="85"/>
        <v>0</v>
      </c>
      <c r="J191" s="163">
        <f t="shared" si="79"/>
        <v>0</v>
      </c>
      <c r="L191" s="169">
        <v>9792356.6399999987</v>
      </c>
    </row>
    <row r="192" spans="1:12" ht="25.5">
      <c r="A192" s="166" t="s">
        <v>1297</v>
      </c>
      <c r="B192" s="166" t="s">
        <v>190</v>
      </c>
      <c r="C192" s="166" t="s">
        <v>51</v>
      </c>
      <c r="D192" s="166" t="s">
        <v>189</v>
      </c>
      <c r="E192" s="167" t="s">
        <v>57</v>
      </c>
      <c r="F192" s="161">
        <v>52</v>
      </c>
      <c r="G192" s="168"/>
      <c r="H192" s="168">
        <f t="shared" si="84"/>
        <v>0</v>
      </c>
      <c r="I192" s="168">
        <f t="shared" si="85"/>
        <v>0</v>
      </c>
      <c r="J192" s="163">
        <f t="shared" si="79"/>
        <v>0</v>
      </c>
      <c r="L192" s="169">
        <v>9792356.6399999987</v>
      </c>
    </row>
    <row r="193" spans="1:12" ht="25.5">
      <c r="A193" s="166" t="s">
        <v>1298</v>
      </c>
      <c r="B193" s="166" t="s">
        <v>188</v>
      </c>
      <c r="C193" s="166" t="s">
        <v>51</v>
      </c>
      <c r="D193" s="166" t="s">
        <v>187</v>
      </c>
      <c r="E193" s="167" t="s">
        <v>57</v>
      </c>
      <c r="F193" s="161">
        <v>63</v>
      </c>
      <c r="G193" s="168"/>
      <c r="H193" s="168">
        <f t="shared" si="84"/>
        <v>0</v>
      </c>
      <c r="I193" s="168">
        <f t="shared" si="85"/>
        <v>0</v>
      </c>
      <c r="J193" s="163">
        <f t="shared" si="79"/>
        <v>0</v>
      </c>
      <c r="L193" s="169">
        <v>9792356.6399999987</v>
      </c>
    </row>
    <row r="194" spans="1:12" ht="25.5">
      <c r="A194" s="166" t="s">
        <v>1299</v>
      </c>
      <c r="B194" s="166" t="s">
        <v>186</v>
      </c>
      <c r="C194" s="166" t="s">
        <v>51</v>
      </c>
      <c r="D194" s="166" t="s">
        <v>185</v>
      </c>
      <c r="E194" s="167" t="s">
        <v>57</v>
      </c>
      <c r="F194" s="161">
        <v>42</v>
      </c>
      <c r="G194" s="168"/>
      <c r="H194" s="168">
        <f t="shared" si="84"/>
        <v>0</v>
      </c>
      <c r="I194" s="168">
        <f t="shared" si="85"/>
        <v>0</v>
      </c>
      <c r="J194" s="163">
        <f t="shared" si="79"/>
        <v>0</v>
      </c>
      <c r="L194" s="169">
        <v>9792356.6399999987</v>
      </c>
    </row>
    <row r="195" spans="1:12" ht="25.5">
      <c r="A195" s="166" t="s">
        <v>1300</v>
      </c>
      <c r="B195" s="166" t="s">
        <v>184</v>
      </c>
      <c r="C195" s="166" t="s">
        <v>51</v>
      </c>
      <c r="D195" s="166" t="s">
        <v>183</v>
      </c>
      <c r="E195" s="167" t="s">
        <v>57</v>
      </c>
      <c r="F195" s="161">
        <v>147</v>
      </c>
      <c r="G195" s="168"/>
      <c r="H195" s="168">
        <f t="shared" si="84"/>
        <v>0</v>
      </c>
      <c r="I195" s="168">
        <f t="shared" si="85"/>
        <v>0</v>
      </c>
      <c r="J195" s="163">
        <f t="shared" si="79"/>
        <v>0</v>
      </c>
      <c r="L195" s="169">
        <v>9792356.6399999987</v>
      </c>
    </row>
    <row r="196" spans="1:12" ht="25.5">
      <c r="A196" s="166" t="s">
        <v>1301</v>
      </c>
      <c r="B196" s="166">
        <v>101946</v>
      </c>
      <c r="C196" s="166" t="s">
        <v>51</v>
      </c>
      <c r="D196" s="166" t="s">
        <v>1136</v>
      </c>
      <c r="E196" s="167" t="s">
        <v>57</v>
      </c>
      <c r="F196" s="161">
        <v>10</v>
      </c>
      <c r="G196" s="168"/>
      <c r="H196" s="168">
        <f t="shared" ref="H196:H211" si="86">G196*1.25</f>
        <v>0</v>
      </c>
      <c r="I196" s="168">
        <f t="shared" ref="I196:I211" si="87">TRUNC(H196*F196,2)</f>
        <v>0</v>
      </c>
      <c r="J196" s="163">
        <f t="shared" si="79"/>
        <v>0</v>
      </c>
      <c r="L196" s="169">
        <v>9792356.6399999987</v>
      </c>
    </row>
    <row r="197" spans="1:12" ht="38.25">
      <c r="A197" s="166" t="s">
        <v>1302</v>
      </c>
      <c r="B197" s="166" t="s">
        <v>182</v>
      </c>
      <c r="C197" s="166" t="s">
        <v>51</v>
      </c>
      <c r="D197" s="166" t="s">
        <v>181</v>
      </c>
      <c r="E197" s="167" t="s">
        <v>57</v>
      </c>
      <c r="F197" s="161">
        <v>18</v>
      </c>
      <c r="G197" s="168"/>
      <c r="H197" s="168">
        <f t="shared" si="86"/>
        <v>0</v>
      </c>
      <c r="I197" s="168">
        <f t="shared" si="87"/>
        <v>0</v>
      </c>
      <c r="J197" s="163">
        <f t="shared" si="79"/>
        <v>0</v>
      </c>
      <c r="L197" s="169">
        <v>9792356.6399999987</v>
      </c>
    </row>
    <row r="198" spans="1:12" ht="25.5">
      <c r="A198" s="166" t="s">
        <v>1303</v>
      </c>
      <c r="B198" s="166" t="s">
        <v>180</v>
      </c>
      <c r="C198" s="166" t="s">
        <v>51</v>
      </c>
      <c r="D198" s="166" t="s">
        <v>179</v>
      </c>
      <c r="E198" s="167" t="s">
        <v>57</v>
      </c>
      <c r="F198" s="161">
        <v>120</v>
      </c>
      <c r="G198" s="168"/>
      <c r="H198" s="168">
        <f t="shared" si="86"/>
        <v>0</v>
      </c>
      <c r="I198" s="168">
        <f t="shared" si="87"/>
        <v>0</v>
      </c>
      <c r="J198" s="163">
        <f t="shared" si="79"/>
        <v>0</v>
      </c>
      <c r="L198" s="169">
        <v>9792356.6399999987</v>
      </c>
    </row>
    <row r="199" spans="1:12">
      <c r="A199" s="166" t="s">
        <v>1304</v>
      </c>
      <c r="B199" s="166" t="s">
        <v>1089</v>
      </c>
      <c r="C199" s="166" t="s">
        <v>52</v>
      </c>
      <c r="D199" s="166" t="s">
        <v>1090</v>
      </c>
      <c r="E199" s="167" t="s">
        <v>57</v>
      </c>
      <c r="F199" s="161">
        <v>150</v>
      </c>
      <c r="G199" s="168"/>
      <c r="H199" s="168">
        <f t="shared" si="86"/>
        <v>0</v>
      </c>
      <c r="I199" s="168">
        <f t="shared" si="87"/>
        <v>0</v>
      </c>
      <c r="J199" s="163">
        <f t="shared" si="79"/>
        <v>0</v>
      </c>
      <c r="L199" s="169">
        <v>9792356.6399999987</v>
      </c>
    </row>
    <row r="200" spans="1:12" ht="25.5">
      <c r="A200" s="166" t="s">
        <v>1305</v>
      </c>
      <c r="B200" s="166" t="s">
        <v>178</v>
      </c>
      <c r="C200" s="166" t="s">
        <v>51</v>
      </c>
      <c r="D200" s="166" t="s">
        <v>177</v>
      </c>
      <c r="E200" s="167" t="s">
        <v>57</v>
      </c>
      <c r="F200" s="161">
        <v>178</v>
      </c>
      <c r="G200" s="168"/>
      <c r="H200" s="168">
        <f t="shared" si="86"/>
        <v>0</v>
      </c>
      <c r="I200" s="168">
        <f t="shared" si="87"/>
        <v>0</v>
      </c>
      <c r="J200" s="163">
        <f t="shared" si="79"/>
        <v>0</v>
      </c>
      <c r="L200" s="169">
        <v>9792356.6399999987</v>
      </c>
    </row>
    <row r="201" spans="1:12" ht="25.5">
      <c r="A201" s="166" t="s">
        <v>1306</v>
      </c>
      <c r="B201" s="166" t="s">
        <v>175</v>
      </c>
      <c r="C201" s="166" t="s">
        <v>51</v>
      </c>
      <c r="D201" s="166" t="s">
        <v>174</v>
      </c>
      <c r="E201" s="167" t="s">
        <v>84</v>
      </c>
      <c r="F201" s="161">
        <v>7856</v>
      </c>
      <c r="G201" s="168"/>
      <c r="H201" s="168">
        <f t="shared" si="86"/>
        <v>0</v>
      </c>
      <c r="I201" s="168">
        <f t="shared" si="87"/>
        <v>0</v>
      </c>
      <c r="J201" s="163">
        <f t="shared" si="79"/>
        <v>0</v>
      </c>
      <c r="L201" s="169">
        <v>9792356.6399999987</v>
      </c>
    </row>
    <row r="202" spans="1:12" ht="25.5">
      <c r="A202" s="166" t="s">
        <v>1307</v>
      </c>
      <c r="B202" s="166" t="s">
        <v>173</v>
      </c>
      <c r="C202" s="166" t="s">
        <v>51</v>
      </c>
      <c r="D202" s="166" t="s">
        <v>172</v>
      </c>
      <c r="E202" s="167" t="s">
        <v>84</v>
      </c>
      <c r="F202" s="161">
        <v>3526</v>
      </c>
      <c r="G202" s="168"/>
      <c r="H202" s="168">
        <f t="shared" si="86"/>
        <v>0</v>
      </c>
      <c r="I202" s="168">
        <f t="shared" si="87"/>
        <v>0</v>
      </c>
      <c r="J202" s="163">
        <f t="shared" si="79"/>
        <v>0</v>
      </c>
      <c r="L202" s="169">
        <v>9792356.6399999987</v>
      </c>
    </row>
    <row r="203" spans="1:12" ht="25.5">
      <c r="A203" s="166" t="s">
        <v>1308</v>
      </c>
      <c r="B203" s="166" t="s">
        <v>171</v>
      </c>
      <c r="C203" s="166" t="s">
        <v>51</v>
      </c>
      <c r="D203" s="166" t="s">
        <v>170</v>
      </c>
      <c r="E203" s="167" t="s">
        <v>84</v>
      </c>
      <c r="F203" s="161">
        <v>1850.2</v>
      </c>
      <c r="G203" s="168"/>
      <c r="H203" s="168">
        <f t="shared" si="86"/>
        <v>0</v>
      </c>
      <c r="I203" s="168">
        <f t="shared" si="87"/>
        <v>0</v>
      </c>
      <c r="J203" s="163">
        <f t="shared" si="79"/>
        <v>0</v>
      </c>
      <c r="L203" s="169">
        <v>9792356.6399999987</v>
      </c>
    </row>
    <row r="204" spans="1:12" ht="25.5">
      <c r="A204" s="166" t="s">
        <v>1309</v>
      </c>
      <c r="B204" s="166" t="s">
        <v>169</v>
      </c>
      <c r="C204" s="166" t="s">
        <v>51</v>
      </c>
      <c r="D204" s="166" t="s">
        <v>168</v>
      </c>
      <c r="E204" s="167" t="s">
        <v>84</v>
      </c>
      <c r="F204" s="161">
        <v>350.2</v>
      </c>
      <c r="G204" s="168"/>
      <c r="H204" s="168">
        <f t="shared" si="86"/>
        <v>0</v>
      </c>
      <c r="I204" s="168">
        <f t="shared" si="87"/>
        <v>0</v>
      </c>
      <c r="J204" s="163">
        <f t="shared" si="79"/>
        <v>0</v>
      </c>
      <c r="L204" s="169">
        <v>9792356.6399999987</v>
      </c>
    </row>
    <row r="205" spans="1:12" ht="25.5">
      <c r="A205" s="166" t="s">
        <v>1310</v>
      </c>
      <c r="B205" s="166" t="s">
        <v>167</v>
      </c>
      <c r="C205" s="166" t="s">
        <v>51</v>
      </c>
      <c r="D205" s="166" t="s">
        <v>166</v>
      </c>
      <c r="E205" s="167" t="s">
        <v>84</v>
      </c>
      <c r="F205" s="161">
        <v>210.11</v>
      </c>
      <c r="G205" s="168"/>
      <c r="H205" s="168">
        <f t="shared" si="86"/>
        <v>0</v>
      </c>
      <c r="I205" s="168">
        <f t="shared" si="87"/>
        <v>0</v>
      </c>
      <c r="J205" s="163">
        <f t="shared" si="79"/>
        <v>0</v>
      </c>
      <c r="L205" s="169">
        <v>9792356.6399999987</v>
      </c>
    </row>
    <row r="206" spans="1:12">
      <c r="A206" s="25" t="s">
        <v>1311</v>
      </c>
      <c r="B206" s="166" t="s">
        <v>1264</v>
      </c>
      <c r="C206" s="166" t="s">
        <v>52</v>
      </c>
      <c r="D206" s="166" t="s">
        <v>1263</v>
      </c>
      <c r="E206" s="167" t="s">
        <v>84</v>
      </c>
      <c r="F206" s="161">
        <v>5213</v>
      </c>
      <c r="G206" s="168"/>
      <c r="H206" s="168">
        <f t="shared" si="86"/>
        <v>0</v>
      </c>
      <c r="I206" s="168">
        <f t="shared" si="87"/>
        <v>0</v>
      </c>
      <c r="J206" s="163">
        <f t="shared" ref="J206" si="88">I206/L206</f>
        <v>0</v>
      </c>
      <c r="L206" s="169">
        <v>9792356.6399999987</v>
      </c>
    </row>
    <row r="207" spans="1:12" ht="25.5">
      <c r="A207" s="166" t="s">
        <v>1312</v>
      </c>
      <c r="B207" s="166" t="s">
        <v>165</v>
      </c>
      <c r="C207" s="166" t="s">
        <v>51</v>
      </c>
      <c r="D207" s="166" t="s">
        <v>164</v>
      </c>
      <c r="E207" s="167" t="s">
        <v>57</v>
      </c>
      <c r="F207" s="161">
        <v>42</v>
      </c>
      <c r="G207" s="168"/>
      <c r="H207" s="168">
        <f t="shared" si="86"/>
        <v>0</v>
      </c>
      <c r="I207" s="168">
        <f t="shared" si="87"/>
        <v>0</v>
      </c>
      <c r="J207" s="163">
        <f t="shared" si="79"/>
        <v>0</v>
      </c>
      <c r="L207" s="169">
        <v>9792356.6399999987</v>
      </c>
    </row>
    <row r="208" spans="1:12" ht="25.5">
      <c r="A208" s="166" t="s">
        <v>1313</v>
      </c>
      <c r="B208" s="166" t="s">
        <v>163</v>
      </c>
      <c r="C208" s="166" t="s">
        <v>51</v>
      </c>
      <c r="D208" s="166" t="s">
        <v>162</v>
      </c>
      <c r="E208" s="167" t="s">
        <v>57</v>
      </c>
      <c r="F208" s="161">
        <v>42</v>
      </c>
      <c r="G208" s="168"/>
      <c r="H208" s="168">
        <f t="shared" si="86"/>
        <v>0</v>
      </c>
      <c r="I208" s="168">
        <f t="shared" si="87"/>
        <v>0</v>
      </c>
      <c r="J208" s="163">
        <f t="shared" si="79"/>
        <v>0</v>
      </c>
      <c r="L208" s="169">
        <v>9792356.6399999987</v>
      </c>
    </row>
    <row r="209" spans="1:12" ht="25.5">
      <c r="A209" s="166" t="s">
        <v>1314</v>
      </c>
      <c r="B209" s="166" t="s">
        <v>161</v>
      </c>
      <c r="C209" s="166" t="s">
        <v>51</v>
      </c>
      <c r="D209" s="166" t="s">
        <v>160</v>
      </c>
      <c r="E209" s="167" t="s">
        <v>57</v>
      </c>
      <c r="F209" s="161">
        <v>42</v>
      </c>
      <c r="G209" s="168"/>
      <c r="H209" s="168">
        <f t="shared" si="86"/>
        <v>0</v>
      </c>
      <c r="I209" s="168">
        <f t="shared" si="87"/>
        <v>0</v>
      </c>
      <c r="J209" s="163">
        <f t="shared" si="79"/>
        <v>0</v>
      </c>
      <c r="L209" s="169">
        <v>9792356.6399999987</v>
      </c>
    </row>
    <row r="210" spans="1:12" ht="25.5">
      <c r="A210" s="166" t="s">
        <v>1315</v>
      </c>
      <c r="B210" s="166" t="s">
        <v>159</v>
      </c>
      <c r="C210" s="166" t="s">
        <v>51</v>
      </c>
      <c r="D210" s="166" t="s">
        <v>158</v>
      </c>
      <c r="E210" s="167" t="s">
        <v>57</v>
      </c>
      <c r="F210" s="161">
        <v>42</v>
      </c>
      <c r="G210" s="168"/>
      <c r="H210" s="168">
        <f t="shared" si="86"/>
        <v>0</v>
      </c>
      <c r="I210" s="168">
        <f t="shared" si="87"/>
        <v>0</v>
      </c>
      <c r="J210" s="163">
        <f t="shared" si="79"/>
        <v>0</v>
      </c>
      <c r="L210" s="169">
        <v>9792356.6399999987</v>
      </c>
    </row>
    <row r="211" spans="1:12">
      <c r="A211" s="166" t="s">
        <v>1316</v>
      </c>
      <c r="B211" s="166" t="s">
        <v>157</v>
      </c>
      <c r="C211" s="166" t="s">
        <v>52</v>
      </c>
      <c r="D211" s="166" t="s">
        <v>156</v>
      </c>
      <c r="E211" s="167" t="s">
        <v>61</v>
      </c>
      <c r="F211" s="161">
        <v>27</v>
      </c>
      <c r="G211" s="168"/>
      <c r="H211" s="168">
        <f t="shared" si="86"/>
        <v>0</v>
      </c>
      <c r="I211" s="168">
        <f t="shared" si="87"/>
        <v>0</v>
      </c>
      <c r="J211" s="163">
        <f t="shared" si="79"/>
        <v>0</v>
      </c>
      <c r="L211" s="169">
        <v>9792356.6399999987</v>
      </c>
    </row>
    <row r="212" spans="1:12" ht="38.25">
      <c r="A212" s="25" t="s">
        <v>1317</v>
      </c>
      <c r="B212" s="166" t="s">
        <v>155</v>
      </c>
      <c r="C212" s="166" t="s">
        <v>51</v>
      </c>
      <c r="D212" s="166" t="s">
        <v>154</v>
      </c>
      <c r="E212" s="167" t="s">
        <v>84</v>
      </c>
      <c r="F212" s="161">
        <v>1850</v>
      </c>
      <c r="G212" s="168"/>
      <c r="H212" s="168">
        <f t="shared" ref="H212:H221" si="89">G212*1.25</f>
        <v>0</v>
      </c>
      <c r="I212" s="168">
        <f t="shared" ref="I212:I221" si="90">TRUNC(H212*F212,2)</f>
        <v>0</v>
      </c>
      <c r="J212" s="163">
        <f t="shared" si="79"/>
        <v>0</v>
      </c>
      <c r="L212" s="169">
        <v>9792356.6399999987</v>
      </c>
    </row>
    <row r="213" spans="1:12" ht="38.25">
      <c r="A213" s="166" t="s">
        <v>1318</v>
      </c>
      <c r="B213" s="166" t="s">
        <v>153</v>
      </c>
      <c r="C213" s="166" t="s">
        <v>51</v>
      </c>
      <c r="D213" s="166" t="s">
        <v>152</v>
      </c>
      <c r="E213" s="167" t="s">
        <v>84</v>
      </c>
      <c r="F213" s="161">
        <v>785.2</v>
      </c>
      <c r="G213" s="168"/>
      <c r="H213" s="168">
        <f t="shared" si="89"/>
        <v>0</v>
      </c>
      <c r="I213" s="168">
        <f t="shared" si="90"/>
        <v>0</v>
      </c>
      <c r="J213" s="163">
        <f t="shared" si="79"/>
        <v>0</v>
      </c>
      <c r="L213" s="169">
        <v>9792356.6399999987</v>
      </c>
    </row>
    <row r="214" spans="1:12">
      <c r="A214" s="25" t="s">
        <v>1319</v>
      </c>
      <c r="B214" s="166" t="s">
        <v>1266</v>
      </c>
      <c r="C214" s="166" t="s">
        <v>73</v>
      </c>
      <c r="D214" s="166" t="s">
        <v>1265</v>
      </c>
      <c r="E214" s="167" t="s">
        <v>84</v>
      </c>
      <c r="F214" s="161">
        <v>1150</v>
      </c>
      <c r="G214" s="168"/>
      <c r="H214" s="168">
        <f t="shared" ref="H214" si="91">G214*1.25</f>
        <v>0</v>
      </c>
      <c r="I214" s="168">
        <f t="shared" ref="I214" si="92">TRUNC(H214*F214,2)</f>
        <v>0</v>
      </c>
      <c r="J214" s="163">
        <f t="shared" ref="J214" si="93">I214/L214</f>
        <v>0</v>
      </c>
      <c r="L214" s="169">
        <v>9792356.6399999987</v>
      </c>
    </row>
    <row r="215" spans="1:12" ht="25.5">
      <c r="A215" s="166" t="s">
        <v>1320</v>
      </c>
      <c r="B215" s="166" t="s">
        <v>151</v>
      </c>
      <c r="C215" s="166" t="s">
        <v>51</v>
      </c>
      <c r="D215" s="166" t="s">
        <v>150</v>
      </c>
      <c r="E215" s="167" t="s">
        <v>57</v>
      </c>
      <c r="F215" s="161">
        <v>21</v>
      </c>
      <c r="G215" s="168"/>
      <c r="H215" s="168">
        <f t="shared" si="89"/>
        <v>0</v>
      </c>
      <c r="I215" s="168">
        <f t="shared" si="90"/>
        <v>0</v>
      </c>
      <c r="J215" s="163">
        <f t="shared" si="79"/>
        <v>0</v>
      </c>
      <c r="L215" s="169">
        <v>9792356.6399999987</v>
      </c>
    </row>
    <row r="216" spans="1:12" ht="38.25">
      <c r="A216" s="166" t="s">
        <v>1321</v>
      </c>
      <c r="B216" s="166" t="s">
        <v>149</v>
      </c>
      <c r="C216" s="166" t="s">
        <v>51</v>
      </c>
      <c r="D216" s="166" t="s">
        <v>148</v>
      </c>
      <c r="E216" s="167" t="s">
        <v>57</v>
      </c>
      <c r="F216" s="161">
        <v>15</v>
      </c>
      <c r="G216" s="168"/>
      <c r="H216" s="168">
        <f t="shared" si="89"/>
        <v>0</v>
      </c>
      <c r="I216" s="168">
        <f t="shared" si="90"/>
        <v>0</v>
      </c>
      <c r="J216" s="163">
        <f t="shared" si="79"/>
        <v>0</v>
      </c>
      <c r="L216" s="169">
        <v>9792356.6399999987</v>
      </c>
    </row>
    <row r="217" spans="1:12" ht="38.25">
      <c r="A217" s="166" t="s">
        <v>1322</v>
      </c>
      <c r="B217" s="166" t="s">
        <v>147</v>
      </c>
      <c r="C217" s="166" t="s">
        <v>51</v>
      </c>
      <c r="D217" s="166" t="s">
        <v>146</v>
      </c>
      <c r="E217" s="167" t="s">
        <v>84</v>
      </c>
      <c r="F217" s="161">
        <v>131.32</v>
      </c>
      <c r="G217" s="168"/>
      <c r="H217" s="168">
        <f t="shared" si="89"/>
        <v>0</v>
      </c>
      <c r="I217" s="168">
        <f t="shared" si="90"/>
        <v>0</v>
      </c>
      <c r="J217" s="163">
        <f t="shared" si="79"/>
        <v>0</v>
      </c>
      <c r="L217" s="169">
        <v>9792356.6399999987</v>
      </c>
    </row>
    <row r="218" spans="1:12" ht="25.5">
      <c r="A218" s="166" t="s">
        <v>1323</v>
      </c>
      <c r="B218" s="166" t="s">
        <v>145</v>
      </c>
      <c r="C218" s="166" t="s">
        <v>52</v>
      </c>
      <c r="D218" s="166" t="s">
        <v>144</v>
      </c>
      <c r="E218" s="167" t="s">
        <v>61</v>
      </c>
      <c r="F218" s="161">
        <v>26</v>
      </c>
      <c r="G218" s="168"/>
      <c r="H218" s="168">
        <f t="shared" si="89"/>
        <v>0</v>
      </c>
      <c r="I218" s="168">
        <f t="shared" si="90"/>
        <v>0</v>
      </c>
      <c r="J218" s="163">
        <f t="shared" si="79"/>
        <v>0</v>
      </c>
      <c r="L218" s="169">
        <v>9792356.6399999987</v>
      </c>
    </row>
    <row r="219" spans="1:12" ht="25.5">
      <c r="A219" s="166" t="s">
        <v>1324</v>
      </c>
      <c r="B219" s="166" t="s">
        <v>143</v>
      </c>
      <c r="C219" s="166" t="s">
        <v>51</v>
      </c>
      <c r="D219" s="166" t="s">
        <v>142</v>
      </c>
      <c r="E219" s="167" t="s">
        <v>84</v>
      </c>
      <c r="F219" s="161">
        <v>172.94</v>
      </c>
      <c r="G219" s="168"/>
      <c r="H219" s="168">
        <f t="shared" si="89"/>
        <v>0</v>
      </c>
      <c r="I219" s="168">
        <f t="shared" si="90"/>
        <v>0</v>
      </c>
      <c r="J219" s="163">
        <f t="shared" si="79"/>
        <v>0</v>
      </c>
      <c r="L219" s="169">
        <v>9792356.6399999987</v>
      </c>
    </row>
    <row r="220" spans="1:12" ht="25.5">
      <c r="A220" s="166" t="s">
        <v>1325</v>
      </c>
      <c r="B220" s="166" t="s">
        <v>141</v>
      </c>
      <c r="C220" s="166" t="s">
        <v>51</v>
      </c>
      <c r="D220" s="166" t="s">
        <v>140</v>
      </c>
      <c r="E220" s="167" t="s">
        <v>84</v>
      </c>
      <c r="F220" s="161">
        <v>131.32</v>
      </c>
      <c r="G220" s="168"/>
      <c r="H220" s="168">
        <f t="shared" si="89"/>
        <v>0</v>
      </c>
      <c r="I220" s="168">
        <f t="shared" si="90"/>
        <v>0</v>
      </c>
      <c r="J220" s="163">
        <f t="shared" si="79"/>
        <v>0</v>
      </c>
      <c r="L220" s="169">
        <v>9792356.6399999987</v>
      </c>
    </row>
    <row r="221" spans="1:12" ht="25.5">
      <c r="A221" s="166" t="s">
        <v>1326</v>
      </c>
      <c r="B221" s="166" t="s">
        <v>139</v>
      </c>
      <c r="C221" s="166" t="s">
        <v>51</v>
      </c>
      <c r="D221" s="166" t="s">
        <v>138</v>
      </c>
      <c r="E221" s="167" t="s">
        <v>57</v>
      </c>
      <c r="F221" s="161">
        <v>3</v>
      </c>
      <c r="G221" s="168"/>
      <c r="H221" s="168">
        <f t="shared" si="89"/>
        <v>0</v>
      </c>
      <c r="I221" s="168">
        <f t="shared" si="90"/>
        <v>0</v>
      </c>
      <c r="J221" s="163">
        <f t="shared" si="79"/>
        <v>0</v>
      </c>
      <c r="L221" s="169">
        <v>9792356.6399999987</v>
      </c>
    </row>
    <row r="222" spans="1:12">
      <c r="A222" s="30" t="s">
        <v>35</v>
      </c>
      <c r="B222" s="30" t="s">
        <v>56</v>
      </c>
      <c r="C222" s="30"/>
      <c r="D222" s="30" t="s">
        <v>36</v>
      </c>
      <c r="E222" s="29"/>
      <c r="F222" s="156"/>
      <c r="G222" s="28"/>
      <c r="H222" s="27"/>
      <c r="I222" s="27">
        <f>SUM(I223:I245)</f>
        <v>0</v>
      </c>
      <c r="J222" s="26">
        <f t="shared" si="79"/>
        <v>0</v>
      </c>
      <c r="L222" s="169">
        <v>9792356.6399999987</v>
      </c>
    </row>
    <row r="223" spans="1:12">
      <c r="A223" s="166" t="s">
        <v>1327</v>
      </c>
      <c r="B223" s="166" t="s">
        <v>137</v>
      </c>
      <c r="C223" s="166" t="s">
        <v>52</v>
      </c>
      <c r="D223" s="166" t="s">
        <v>136</v>
      </c>
      <c r="E223" s="167" t="s">
        <v>50</v>
      </c>
      <c r="F223" s="161">
        <v>50.2</v>
      </c>
      <c r="G223" s="168"/>
      <c r="H223" s="168">
        <f t="shared" ref="H223:H229" si="94">G223*1.25</f>
        <v>0</v>
      </c>
      <c r="I223" s="168">
        <f t="shared" ref="I223:I229" si="95">TRUNC(H223*F223,2)</f>
        <v>0</v>
      </c>
      <c r="J223" s="163">
        <f t="shared" si="79"/>
        <v>0</v>
      </c>
      <c r="L223" s="169">
        <v>9792356.6399999987</v>
      </c>
    </row>
    <row r="224" spans="1:12" ht="38.25">
      <c r="A224" s="166" t="s">
        <v>1328</v>
      </c>
      <c r="B224" s="166" t="s">
        <v>135</v>
      </c>
      <c r="C224" s="166" t="s">
        <v>51</v>
      </c>
      <c r="D224" s="166" t="s">
        <v>134</v>
      </c>
      <c r="E224" s="167" t="s">
        <v>57</v>
      </c>
      <c r="F224" s="161">
        <v>40</v>
      </c>
      <c r="G224" s="168"/>
      <c r="H224" s="168">
        <f t="shared" si="94"/>
        <v>0</v>
      </c>
      <c r="I224" s="168">
        <f t="shared" si="95"/>
        <v>0</v>
      </c>
      <c r="J224" s="163">
        <f t="shared" si="79"/>
        <v>0</v>
      </c>
      <c r="L224" s="169">
        <v>9792356.6399999987</v>
      </c>
    </row>
    <row r="225" spans="1:12" ht="38.25">
      <c r="A225" s="166" t="s">
        <v>1329</v>
      </c>
      <c r="B225" s="166" t="s">
        <v>133</v>
      </c>
      <c r="C225" s="166" t="s">
        <v>51</v>
      </c>
      <c r="D225" s="166" t="s">
        <v>132</v>
      </c>
      <c r="E225" s="167" t="s">
        <v>57</v>
      </c>
      <c r="F225" s="161">
        <v>10</v>
      </c>
      <c r="G225" s="168"/>
      <c r="H225" s="168">
        <f t="shared" si="94"/>
        <v>0</v>
      </c>
      <c r="I225" s="168">
        <f t="shared" si="95"/>
        <v>0</v>
      </c>
      <c r="J225" s="163">
        <f t="shared" si="79"/>
        <v>0</v>
      </c>
      <c r="L225" s="169">
        <v>9792356.6399999987</v>
      </c>
    </row>
    <row r="226" spans="1:12" ht="25.5">
      <c r="A226" s="166" t="s">
        <v>1330</v>
      </c>
      <c r="B226" s="166" t="s">
        <v>131</v>
      </c>
      <c r="C226" s="166" t="s">
        <v>51</v>
      </c>
      <c r="D226" s="166" t="s">
        <v>130</v>
      </c>
      <c r="E226" s="167" t="s">
        <v>57</v>
      </c>
      <c r="F226" s="161">
        <v>31</v>
      </c>
      <c r="G226" s="168"/>
      <c r="H226" s="168">
        <f t="shared" si="94"/>
        <v>0</v>
      </c>
      <c r="I226" s="168">
        <f t="shared" si="95"/>
        <v>0</v>
      </c>
      <c r="J226" s="163">
        <f t="shared" si="79"/>
        <v>0</v>
      </c>
      <c r="L226" s="169">
        <v>9792356.6399999987</v>
      </c>
    </row>
    <row r="227" spans="1:12" ht="25.5">
      <c r="A227" s="166" t="s">
        <v>1331</v>
      </c>
      <c r="B227" s="166" t="s">
        <v>129</v>
      </c>
      <c r="C227" s="166" t="s">
        <v>51</v>
      </c>
      <c r="D227" s="166" t="s">
        <v>128</v>
      </c>
      <c r="E227" s="167" t="s">
        <v>57</v>
      </c>
      <c r="F227" s="161">
        <v>26</v>
      </c>
      <c r="G227" s="168"/>
      <c r="H227" s="168">
        <f t="shared" si="94"/>
        <v>0</v>
      </c>
      <c r="I227" s="168">
        <f t="shared" si="95"/>
        <v>0</v>
      </c>
      <c r="J227" s="163">
        <f t="shared" si="79"/>
        <v>0</v>
      </c>
      <c r="L227" s="169">
        <v>9792356.6399999987</v>
      </c>
    </row>
    <row r="228" spans="1:12" ht="25.5">
      <c r="A228" s="166" t="s">
        <v>1332</v>
      </c>
      <c r="B228" s="166" t="s">
        <v>97</v>
      </c>
      <c r="C228" s="166" t="s">
        <v>51</v>
      </c>
      <c r="D228" s="166" t="s">
        <v>96</v>
      </c>
      <c r="E228" s="167" t="s">
        <v>57</v>
      </c>
      <c r="F228" s="161">
        <v>30</v>
      </c>
      <c r="G228" s="168"/>
      <c r="H228" s="168">
        <f t="shared" si="94"/>
        <v>0</v>
      </c>
      <c r="I228" s="168">
        <f t="shared" si="95"/>
        <v>0</v>
      </c>
      <c r="J228" s="163">
        <f t="shared" ref="J228:J268" si="96">I228/L228</f>
        <v>0</v>
      </c>
      <c r="L228" s="169">
        <v>9792356.6399999987</v>
      </c>
    </row>
    <row r="229" spans="1:12" ht="25.5">
      <c r="A229" s="166" t="s">
        <v>1333</v>
      </c>
      <c r="B229" s="166" t="s">
        <v>127</v>
      </c>
      <c r="C229" s="166" t="s">
        <v>51</v>
      </c>
      <c r="D229" s="166" t="s">
        <v>126</v>
      </c>
      <c r="E229" s="167" t="s">
        <v>57</v>
      </c>
      <c r="F229" s="161">
        <v>31</v>
      </c>
      <c r="G229" s="168"/>
      <c r="H229" s="168">
        <f t="shared" si="94"/>
        <v>0</v>
      </c>
      <c r="I229" s="168">
        <f t="shared" si="95"/>
        <v>0</v>
      </c>
      <c r="J229" s="163">
        <f t="shared" si="96"/>
        <v>0</v>
      </c>
      <c r="L229" s="169">
        <v>9792356.6399999987</v>
      </c>
    </row>
    <row r="230" spans="1:12" ht="25.5">
      <c r="A230" s="166" t="s">
        <v>1334</v>
      </c>
      <c r="B230" s="166" t="s">
        <v>125</v>
      </c>
      <c r="C230" s="166" t="s">
        <v>51</v>
      </c>
      <c r="D230" s="166" t="s">
        <v>124</v>
      </c>
      <c r="E230" s="167" t="s">
        <v>57</v>
      </c>
      <c r="F230" s="161">
        <v>40</v>
      </c>
      <c r="G230" s="168"/>
      <c r="H230" s="168">
        <f t="shared" ref="H230:H245" si="97">G230*1.25</f>
        <v>0</v>
      </c>
      <c r="I230" s="168">
        <f t="shared" ref="I230:I245" si="98">TRUNC(H230*F230,2)</f>
        <v>0</v>
      </c>
      <c r="J230" s="163">
        <f t="shared" si="96"/>
        <v>0</v>
      </c>
      <c r="L230" s="169">
        <v>9792356.6399999987</v>
      </c>
    </row>
    <row r="231" spans="1:12" ht="25.5">
      <c r="A231" s="166" t="s">
        <v>1335</v>
      </c>
      <c r="B231" s="166" t="s">
        <v>123</v>
      </c>
      <c r="C231" s="166" t="s">
        <v>51</v>
      </c>
      <c r="D231" s="166" t="s">
        <v>122</v>
      </c>
      <c r="E231" s="167" t="s">
        <v>57</v>
      </c>
      <c r="F231" s="161">
        <v>40</v>
      </c>
      <c r="G231" s="168"/>
      <c r="H231" s="168">
        <f t="shared" si="97"/>
        <v>0</v>
      </c>
      <c r="I231" s="168">
        <f t="shared" si="98"/>
        <v>0</v>
      </c>
      <c r="J231" s="163">
        <f t="shared" si="96"/>
        <v>0</v>
      </c>
      <c r="L231" s="169">
        <v>9792356.6399999987</v>
      </c>
    </row>
    <row r="232" spans="1:12" ht="25.5">
      <c r="A232" s="166" t="s">
        <v>1336</v>
      </c>
      <c r="B232" s="166" t="s">
        <v>121</v>
      </c>
      <c r="C232" s="166" t="s">
        <v>51</v>
      </c>
      <c r="D232" s="166" t="s">
        <v>120</v>
      </c>
      <c r="E232" s="167" t="s">
        <v>57</v>
      </c>
      <c r="F232" s="161">
        <v>15</v>
      </c>
      <c r="G232" s="168"/>
      <c r="H232" s="168">
        <f t="shared" si="97"/>
        <v>0</v>
      </c>
      <c r="I232" s="168">
        <f t="shared" si="98"/>
        <v>0</v>
      </c>
      <c r="J232" s="163">
        <f t="shared" si="96"/>
        <v>0</v>
      </c>
      <c r="L232" s="169">
        <v>9792356.6399999987</v>
      </c>
    </row>
    <row r="233" spans="1:12" ht="25.5">
      <c r="A233" s="25" t="s">
        <v>1337</v>
      </c>
      <c r="B233" s="166" t="s">
        <v>119</v>
      </c>
      <c r="C233" s="166" t="s">
        <v>51</v>
      </c>
      <c r="D233" s="166" t="s">
        <v>118</v>
      </c>
      <c r="E233" s="167" t="s">
        <v>57</v>
      </c>
      <c r="F233" s="161">
        <v>15</v>
      </c>
      <c r="G233" s="168"/>
      <c r="H233" s="168">
        <f t="shared" si="97"/>
        <v>0</v>
      </c>
      <c r="I233" s="168">
        <f t="shared" si="98"/>
        <v>0</v>
      </c>
      <c r="J233" s="163">
        <f t="shared" si="96"/>
        <v>0</v>
      </c>
      <c r="L233" s="169">
        <v>9792356.6399999987</v>
      </c>
    </row>
    <row r="234" spans="1:12" ht="38.25">
      <c r="A234" s="166" t="s">
        <v>1338</v>
      </c>
      <c r="B234" s="166" t="s">
        <v>117</v>
      </c>
      <c r="C234" s="166" t="s">
        <v>51</v>
      </c>
      <c r="D234" s="166" t="s">
        <v>116</v>
      </c>
      <c r="E234" s="167" t="s">
        <v>57</v>
      </c>
      <c r="F234" s="161">
        <v>31</v>
      </c>
      <c r="G234" s="168"/>
      <c r="H234" s="168">
        <f t="shared" si="97"/>
        <v>0</v>
      </c>
      <c r="I234" s="168">
        <f t="shared" si="98"/>
        <v>0</v>
      </c>
      <c r="J234" s="163">
        <f t="shared" si="96"/>
        <v>0</v>
      </c>
      <c r="L234" s="169">
        <v>9792356.6399999987</v>
      </c>
    </row>
    <row r="235" spans="1:12" ht="25.5">
      <c r="A235" s="166" t="s">
        <v>1339</v>
      </c>
      <c r="B235" s="166" t="s">
        <v>115</v>
      </c>
      <c r="C235" s="166" t="s">
        <v>51</v>
      </c>
      <c r="D235" s="166" t="s">
        <v>114</v>
      </c>
      <c r="E235" s="167" t="s">
        <v>57</v>
      </c>
      <c r="F235" s="161">
        <v>20</v>
      </c>
      <c r="G235" s="168"/>
      <c r="H235" s="168">
        <f t="shared" si="97"/>
        <v>0</v>
      </c>
      <c r="I235" s="168">
        <f t="shared" si="98"/>
        <v>0</v>
      </c>
      <c r="J235" s="163">
        <f t="shared" si="96"/>
        <v>0</v>
      </c>
      <c r="L235" s="169">
        <v>9792356.6399999987</v>
      </c>
    </row>
    <row r="236" spans="1:12" ht="38.25">
      <c r="A236" s="166" t="s">
        <v>1340</v>
      </c>
      <c r="B236" s="166" t="s">
        <v>1140</v>
      </c>
      <c r="C236" s="166" t="s">
        <v>52</v>
      </c>
      <c r="D236" s="166" t="s">
        <v>1139</v>
      </c>
      <c r="E236" s="167" t="s">
        <v>84</v>
      </c>
      <c r="F236" s="161">
        <v>50</v>
      </c>
      <c r="G236" s="168"/>
      <c r="H236" s="168">
        <f t="shared" si="97"/>
        <v>0</v>
      </c>
      <c r="I236" s="168">
        <f t="shared" si="98"/>
        <v>0</v>
      </c>
      <c r="J236" s="163">
        <f t="shared" si="96"/>
        <v>0</v>
      </c>
      <c r="L236" s="169">
        <v>9792356.6399999987</v>
      </c>
    </row>
    <row r="237" spans="1:12">
      <c r="A237" s="166" t="s">
        <v>1341</v>
      </c>
      <c r="B237" s="166" t="s">
        <v>113</v>
      </c>
      <c r="C237" s="166" t="s">
        <v>52</v>
      </c>
      <c r="D237" s="166" t="s">
        <v>112</v>
      </c>
      <c r="E237" s="167" t="s">
        <v>61</v>
      </c>
      <c r="F237" s="161">
        <v>26</v>
      </c>
      <c r="G237" s="168"/>
      <c r="H237" s="168">
        <f t="shared" si="97"/>
        <v>0</v>
      </c>
      <c r="I237" s="168">
        <f t="shared" si="98"/>
        <v>0</v>
      </c>
      <c r="J237" s="163">
        <f t="shared" si="96"/>
        <v>0</v>
      </c>
      <c r="L237" s="169">
        <v>9792356.6399999987</v>
      </c>
    </row>
    <row r="238" spans="1:12" ht="25.5">
      <c r="A238" s="166" t="s">
        <v>1342</v>
      </c>
      <c r="B238" s="166" t="s">
        <v>111</v>
      </c>
      <c r="C238" s="166" t="s">
        <v>51</v>
      </c>
      <c r="D238" s="166" t="s">
        <v>110</v>
      </c>
      <c r="E238" s="167" t="s">
        <v>57</v>
      </c>
      <c r="F238" s="161">
        <v>42</v>
      </c>
      <c r="G238" s="168"/>
      <c r="H238" s="168">
        <f t="shared" si="97"/>
        <v>0</v>
      </c>
      <c r="I238" s="168">
        <f t="shared" si="98"/>
        <v>0</v>
      </c>
      <c r="J238" s="163">
        <f t="shared" si="96"/>
        <v>0</v>
      </c>
      <c r="L238" s="169">
        <v>9792356.6399999987</v>
      </c>
    </row>
    <row r="239" spans="1:12">
      <c r="A239" s="166" t="s">
        <v>1343</v>
      </c>
      <c r="B239" s="166" t="s">
        <v>109</v>
      </c>
      <c r="C239" s="166" t="s">
        <v>52</v>
      </c>
      <c r="D239" s="166" t="s">
        <v>108</v>
      </c>
      <c r="E239" s="167" t="s">
        <v>61</v>
      </c>
      <c r="F239" s="161">
        <v>21</v>
      </c>
      <c r="G239" s="168"/>
      <c r="H239" s="168">
        <f t="shared" si="97"/>
        <v>0</v>
      </c>
      <c r="I239" s="168">
        <f t="shared" si="98"/>
        <v>0</v>
      </c>
      <c r="J239" s="163">
        <f t="shared" si="96"/>
        <v>0</v>
      </c>
      <c r="L239" s="169">
        <v>9792356.6399999987</v>
      </c>
    </row>
    <row r="240" spans="1:12" ht="25.5">
      <c r="A240" s="166" t="s">
        <v>1344</v>
      </c>
      <c r="B240" s="166" t="s">
        <v>107</v>
      </c>
      <c r="C240" s="166" t="s">
        <v>51</v>
      </c>
      <c r="D240" s="166" t="s">
        <v>106</v>
      </c>
      <c r="E240" s="167" t="s">
        <v>84</v>
      </c>
      <c r="F240" s="161">
        <v>80.2</v>
      </c>
      <c r="G240" s="168"/>
      <c r="H240" s="168">
        <f t="shared" si="97"/>
        <v>0</v>
      </c>
      <c r="I240" s="168">
        <f t="shared" si="98"/>
        <v>0</v>
      </c>
      <c r="J240" s="163">
        <f t="shared" si="96"/>
        <v>0</v>
      </c>
      <c r="L240" s="169">
        <v>9792356.6399999987</v>
      </c>
    </row>
    <row r="241" spans="1:12" ht="25.5">
      <c r="A241" s="166" t="s">
        <v>1345</v>
      </c>
      <c r="B241" s="166" t="s">
        <v>105</v>
      </c>
      <c r="C241" s="166" t="s">
        <v>51</v>
      </c>
      <c r="D241" s="166" t="s">
        <v>104</v>
      </c>
      <c r="E241" s="167" t="s">
        <v>57</v>
      </c>
      <c r="F241" s="161">
        <v>25</v>
      </c>
      <c r="G241" s="168"/>
      <c r="H241" s="168">
        <f t="shared" si="97"/>
        <v>0</v>
      </c>
      <c r="I241" s="168">
        <f t="shared" si="98"/>
        <v>0</v>
      </c>
      <c r="J241" s="163">
        <f t="shared" si="96"/>
        <v>0</v>
      </c>
      <c r="L241" s="169">
        <v>9792356.6399999987</v>
      </c>
    </row>
    <row r="242" spans="1:12">
      <c r="A242" s="166" t="s">
        <v>1346</v>
      </c>
      <c r="B242" s="166" t="s">
        <v>103</v>
      </c>
      <c r="C242" s="166" t="s">
        <v>52</v>
      </c>
      <c r="D242" s="166" t="s">
        <v>102</v>
      </c>
      <c r="E242" s="167" t="s">
        <v>61</v>
      </c>
      <c r="F242" s="161">
        <v>31</v>
      </c>
      <c r="G242" s="168"/>
      <c r="H242" s="168">
        <f t="shared" si="97"/>
        <v>0</v>
      </c>
      <c r="I242" s="168">
        <f t="shared" si="98"/>
        <v>0</v>
      </c>
      <c r="J242" s="163">
        <f t="shared" si="96"/>
        <v>0</v>
      </c>
      <c r="L242" s="169">
        <v>9792356.6399999987</v>
      </c>
    </row>
    <row r="243" spans="1:12" ht="38.25">
      <c r="A243" s="166" t="s">
        <v>1347</v>
      </c>
      <c r="B243" s="166" t="s">
        <v>101</v>
      </c>
      <c r="C243" s="166" t="s">
        <v>51</v>
      </c>
      <c r="D243" s="166" t="s">
        <v>100</v>
      </c>
      <c r="E243" s="167" t="s">
        <v>57</v>
      </c>
      <c r="F243" s="161">
        <v>15</v>
      </c>
      <c r="G243" s="168"/>
      <c r="H243" s="168">
        <f t="shared" si="97"/>
        <v>0</v>
      </c>
      <c r="I243" s="168">
        <f t="shared" si="98"/>
        <v>0</v>
      </c>
      <c r="J243" s="163">
        <f t="shared" si="96"/>
        <v>0</v>
      </c>
      <c r="L243" s="169">
        <v>9792356.6399999987</v>
      </c>
    </row>
    <row r="244" spans="1:12" ht="25.5">
      <c r="A244" s="166" t="s">
        <v>1348</v>
      </c>
      <c r="B244" s="166">
        <v>86901</v>
      </c>
      <c r="C244" s="166" t="s">
        <v>51</v>
      </c>
      <c r="D244" s="166" t="s">
        <v>581</v>
      </c>
      <c r="E244" s="167" t="s">
        <v>57</v>
      </c>
      <c r="F244" s="161">
        <v>30</v>
      </c>
      <c r="G244" s="168"/>
      <c r="H244" s="168">
        <f t="shared" si="97"/>
        <v>0</v>
      </c>
      <c r="I244" s="168">
        <f t="shared" si="98"/>
        <v>0</v>
      </c>
      <c r="J244" s="163">
        <f t="shared" si="96"/>
        <v>0</v>
      </c>
      <c r="L244" s="169">
        <v>9792356.6399999987</v>
      </c>
    </row>
    <row r="245" spans="1:12" ht="25.5">
      <c r="A245" s="166" t="s">
        <v>1349</v>
      </c>
      <c r="B245" s="166" t="s">
        <v>99</v>
      </c>
      <c r="C245" s="166" t="s">
        <v>51</v>
      </c>
      <c r="D245" s="166" t="s">
        <v>98</v>
      </c>
      <c r="E245" s="167" t="s">
        <v>57</v>
      </c>
      <c r="F245" s="161">
        <v>10</v>
      </c>
      <c r="G245" s="168"/>
      <c r="H245" s="168">
        <f t="shared" si="97"/>
        <v>0</v>
      </c>
      <c r="I245" s="168">
        <f t="shared" si="98"/>
        <v>0</v>
      </c>
      <c r="J245" s="163">
        <f t="shared" si="96"/>
        <v>0</v>
      </c>
      <c r="L245" s="169">
        <v>9792356.6399999987</v>
      </c>
    </row>
    <row r="246" spans="1:12">
      <c r="A246" s="30" t="s">
        <v>37</v>
      </c>
      <c r="B246" s="30" t="s">
        <v>56</v>
      </c>
      <c r="C246" s="30"/>
      <c r="D246" s="30" t="s">
        <v>38</v>
      </c>
      <c r="E246" s="29"/>
      <c r="F246" s="156"/>
      <c r="G246" s="28"/>
      <c r="H246" s="27"/>
      <c r="I246" s="27">
        <f>SUM(I247:I249)</f>
        <v>0</v>
      </c>
      <c r="J246" s="26">
        <f t="shared" si="96"/>
        <v>0</v>
      </c>
      <c r="L246" s="169">
        <v>9792356.6399999987</v>
      </c>
    </row>
    <row r="247" spans="1:12" ht="25.5">
      <c r="A247" s="166" t="s">
        <v>95</v>
      </c>
      <c r="B247" s="166" t="s">
        <v>94</v>
      </c>
      <c r="C247" s="166" t="s">
        <v>51</v>
      </c>
      <c r="D247" s="166" t="s">
        <v>93</v>
      </c>
      <c r="E247" s="167" t="s">
        <v>57</v>
      </c>
      <c r="F247" s="161">
        <v>20</v>
      </c>
      <c r="G247" s="168"/>
      <c r="H247" s="168">
        <f>G247*1.25</f>
        <v>0</v>
      </c>
      <c r="I247" s="168">
        <f>TRUNC(H247*F247,2)</f>
        <v>0</v>
      </c>
      <c r="J247" s="163">
        <f t="shared" si="96"/>
        <v>0</v>
      </c>
      <c r="L247" s="169">
        <v>9792356.6399999987</v>
      </c>
    </row>
    <row r="248" spans="1:12">
      <c r="A248" s="166" t="s">
        <v>1212</v>
      </c>
      <c r="B248" s="166" t="s">
        <v>92</v>
      </c>
      <c r="C248" s="166" t="s">
        <v>52</v>
      </c>
      <c r="D248" s="166" t="s">
        <v>91</v>
      </c>
      <c r="E248" s="167" t="s">
        <v>60</v>
      </c>
      <c r="F248" s="161">
        <v>20</v>
      </c>
      <c r="G248" s="168"/>
      <c r="H248" s="168">
        <f>G248*1.25</f>
        <v>0</v>
      </c>
      <c r="I248" s="168">
        <f>TRUNC(H248*F248,2)</f>
        <v>0</v>
      </c>
      <c r="J248" s="163">
        <f t="shared" si="96"/>
        <v>0</v>
      </c>
      <c r="L248" s="169">
        <v>9792356.6399999987</v>
      </c>
    </row>
    <row r="249" spans="1:12">
      <c r="A249" s="166" t="s">
        <v>1213</v>
      </c>
      <c r="B249" s="166" t="s">
        <v>90</v>
      </c>
      <c r="C249" s="166" t="s">
        <v>52</v>
      </c>
      <c r="D249" s="166" t="s">
        <v>89</v>
      </c>
      <c r="E249" s="167" t="s">
        <v>61</v>
      </c>
      <c r="F249" s="161">
        <v>121</v>
      </c>
      <c r="G249" s="168"/>
      <c r="H249" s="168">
        <f>G249*1.25</f>
        <v>0</v>
      </c>
      <c r="I249" s="168">
        <f>TRUNC(H249*F249,2)</f>
        <v>0</v>
      </c>
      <c r="J249" s="163">
        <f t="shared" si="96"/>
        <v>0</v>
      </c>
      <c r="L249" s="169">
        <v>9792356.6399999987</v>
      </c>
    </row>
    <row r="250" spans="1:12">
      <c r="A250" s="30" t="s">
        <v>39</v>
      </c>
      <c r="B250" s="30" t="s">
        <v>56</v>
      </c>
      <c r="C250" s="30"/>
      <c r="D250" s="30" t="s">
        <v>40</v>
      </c>
      <c r="E250" s="29"/>
      <c r="F250" s="156"/>
      <c r="G250" s="28"/>
      <c r="H250" s="27"/>
      <c r="I250" s="27">
        <f>SUM(I251:I254)</f>
        <v>0</v>
      </c>
      <c r="J250" s="26">
        <f t="shared" si="96"/>
        <v>0</v>
      </c>
      <c r="L250" s="169">
        <v>9792356.6399999987</v>
      </c>
    </row>
    <row r="251" spans="1:12" ht="38.25">
      <c r="A251" s="166" t="s">
        <v>88</v>
      </c>
      <c r="B251" s="166" t="s">
        <v>87</v>
      </c>
      <c r="C251" s="166" t="s">
        <v>52</v>
      </c>
      <c r="D251" s="166" t="s">
        <v>86</v>
      </c>
      <c r="E251" s="167" t="s">
        <v>50</v>
      </c>
      <c r="F251" s="161">
        <v>135</v>
      </c>
      <c r="G251" s="168"/>
      <c r="H251" s="168">
        <f>G251*1.25</f>
        <v>0</v>
      </c>
      <c r="I251" s="168">
        <f>TRUNC(H251*F251,2)</f>
        <v>0</v>
      </c>
      <c r="J251" s="163">
        <f t="shared" si="96"/>
        <v>0</v>
      </c>
      <c r="L251" s="169">
        <v>9792356.6399999987</v>
      </c>
    </row>
    <row r="252" spans="1:12" ht="51">
      <c r="A252" s="166" t="s">
        <v>1214</v>
      </c>
      <c r="B252" s="166" t="s">
        <v>83</v>
      </c>
      <c r="C252" s="166" t="s">
        <v>51</v>
      </c>
      <c r="D252" s="166" t="s">
        <v>82</v>
      </c>
      <c r="E252" s="167" t="s">
        <v>50</v>
      </c>
      <c r="F252" s="161">
        <v>245</v>
      </c>
      <c r="G252" s="168"/>
      <c r="H252" s="168">
        <f>G252*1.25</f>
        <v>0</v>
      </c>
      <c r="I252" s="168">
        <f>TRUNC(H252*F252,2)</f>
        <v>0</v>
      </c>
      <c r="J252" s="163">
        <f t="shared" si="96"/>
        <v>0</v>
      </c>
      <c r="L252" s="169">
        <v>9792356.6399999987</v>
      </c>
    </row>
    <row r="253" spans="1:12" ht="25.5">
      <c r="A253" s="25" t="s">
        <v>1350</v>
      </c>
      <c r="B253" s="166" t="s">
        <v>1242</v>
      </c>
      <c r="C253" s="166" t="s">
        <v>51</v>
      </c>
      <c r="D253" s="166" t="s">
        <v>85</v>
      </c>
      <c r="E253" s="167" t="s">
        <v>50</v>
      </c>
      <c r="F253" s="161">
        <v>250</v>
      </c>
      <c r="G253" s="168"/>
      <c r="H253" s="168">
        <f>G253*1.25</f>
        <v>0</v>
      </c>
      <c r="I253" s="168">
        <f>TRUNC(H253*F253,2)</f>
        <v>0</v>
      </c>
      <c r="J253" s="163">
        <f t="shared" ref="J253" si="99">I253/L253</f>
        <v>0</v>
      </c>
      <c r="L253" s="169">
        <v>9792356.6399999987</v>
      </c>
    </row>
    <row r="254" spans="1:12" ht="25.5">
      <c r="A254" s="25" t="s">
        <v>1351</v>
      </c>
      <c r="B254" s="166">
        <v>98523</v>
      </c>
      <c r="C254" s="166" t="s">
        <v>51</v>
      </c>
      <c r="D254" s="166" t="s">
        <v>1243</v>
      </c>
      <c r="E254" s="167" t="s">
        <v>50</v>
      </c>
      <c r="F254" s="161">
        <v>150</v>
      </c>
      <c r="G254" s="168"/>
      <c r="H254" s="168">
        <f>G254*1.25</f>
        <v>0</v>
      </c>
      <c r="I254" s="168">
        <f>TRUNC(H254*F254,2)</f>
        <v>0</v>
      </c>
      <c r="J254" s="163">
        <f t="shared" ref="J254" si="100">I254/L254</f>
        <v>0</v>
      </c>
      <c r="L254" s="169">
        <v>9792356.6399999987</v>
      </c>
    </row>
    <row r="255" spans="1:12">
      <c r="A255" s="30" t="s">
        <v>41</v>
      </c>
      <c r="B255" s="30" t="s">
        <v>56</v>
      </c>
      <c r="C255" s="30"/>
      <c r="D255" s="30" t="s">
        <v>42</v>
      </c>
      <c r="E255" s="29"/>
      <c r="F255" s="156"/>
      <c r="G255" s="28"/>
      <c r="H255" s="27"/>
      <c r="I255" s="27">
        <f>SUM(I256:I266)</f>
        <v>0</v>
      </c>
      <c r="J255" s="26">
        <f t="shared" si="96"/>
        <v>0</v>
      </c>
      <c r="L255" s="169">
        <v>9792356.6399999987</v>
      </c>
    </row>
    <row r="256" spans="1:12">
      <c r="A256" s="166" t="s">
        <v>81</v>
      </c>
      <c r="B256" s="166" t="s">
        <v>80</v>
      </c>
      <c r="C256" s="166" t="s">
        <v>52</v>
      </c>
      <c r="D256" s="166" t="s">
        <v>79</v>
      </c>
      <c r="E256" s="167" t="s">
        <v>61</v>
      </c>
      <c r="F256" s="161">
        <v>58</v>
      </c>
      <c r="G256" s="168"/>
      <c r="H256" s="168">
        <f t="shared" ref="H256:H265" si="101">G256*1.25</f>
        <v>0</v>
      </c>
      <c r="I256" s="168">
        <f t="shared" ref="I256:I265" si="102">TRUNC(H256*F256,2)</f>
        <v>0</v>
      </c>
      <c r="J256" s="163">
        <f t="shared" si="96"/>
        <v>0</v>
      </c>
      <c r="L256" s="169">
        <v>9792356.6399999987</v>
      </c>
    </row>
    <row r="257" spans="1:12">
      <c r="A257" s="166" t="s">
        <v>1215</v>
      </c>
      <c r="B257" s="166" t="s">
        <v>78</v>
      </c>
      <c r="C257" s="166" t="s">
        <v>52</v>
      </c>
      <c r="D257" s="166" t="s">
        <v>77</v>
      </c>
      <c r="E257" s="167" t="s">
        <v>50</v>
      </c>
      <c r="F257" s="161">
        <f>3.2*1.1*10</f>
        <v>35.200000000000003</v>
      </c>
      <c r="G257" s="168"/>
      <c r="H257" s="168">
        <f t="shared" ref="H257:H263" si="103">G257*1.25</f>
        <v>0</v>
      </c>
      <c r="I257" s="168">
        <f t="shared" ref="I257:I263" si="104">TRUNC(H257*F257,2)</f>
        <v>0</v>
      </c>
      <c r="J257" s="163">
        <f t="shared" si="96"/>
        <v>0</v>
      </c>
      <c r="L257" s="169">
        <v>9792356.6399999987</v>
      </c>
    </row>
    <row r="258" spans="1:12" ht="25.5">
      <c r="A258" s="166" t="s">
        <v>1216</v>
      </c>
      <c r="B258" s="166" t="s">
        <v>76</v>
      </c>
      <c r="C258" s="166" t="s">
        <v>75</v>
      </c>
      <c r="D258" s="166" t="s">
        <v>74</v>
      </c>
      <c r="E258" s="167" t="s">
        <v>50</v>
      </c>
      <c r="F258" s="161">
        <v>45</v>
      </c>
      <c r="G258" s="168"/>
      <c r="H258" s="168">
        <f t="shared" si="103"/>
        <v>0</v>
      </c>
      <c r="I258" s="168">
        <f t="shared" si="104"/>
        <v>0</v>
      </c>
      <c r="J258" s="163">
        <f t="shared" si="96"/>
        <v>0</v>
      </c>
      <c r="L258" s="169">
        <v>9792356.6399999987</v>
      </c>
    </row>
    <row r="259" spans="1:12" s="151" customFormat="1" ht="25.5">
      <c r="A259" s="25" t="s">
        <v>1217</v>
      </c>
      <c r="B259" s="166" t="s">
        <v>72</v>
      </c>
      <c r="C259" s="166" t="s">
        <v>52</v>
      </c>
      <c r="D259" s="166" t="s">
        <v>71</v>
      </c>
      <c r="E259" s="167" t="s">
        <v>64</v>
      </c>
      <c r="F259" s="161">
        <v>425</v>
      </c>
      <c r="G259" s="168"/>
      <c r="H259" s="168">
        <f t="shared" si="103"/>
        <v>0</v>
      </c>
      <c r="I259" s="168">
        <f t="shared" si="104"/>
        <v>0</v>
      </c>
      <c r="J259" s="163">
        <f t="shared" si="96"/>
        <v>0</v>
      </c>
      <c r="L259" s="169">
        <v>9792356.6399999987</v>
      </c>
    </row>
    <row r="260" spans="1:12">
      <c r="A260" s="166" t="s">
        <v>1218</v>
      </c>
      <c r="B260" s="166" t="s">
        <v>70</v>
      </c>
      <c r="C260" s="166" t="s">
        <v>52</v>
      </c>
      <c r="D260" s="166" t="s">
        <v>69</v>
      </c>
      <c r="E260" s="167" t="s">
        <v>64</v>
      </c>
      <c r="F260" s="161">
        <v>60</v>
      </c>
      <c r="G260" s="168"/>
      <c r="H260" s="168">
        <f t="shared" si="103"/>
        <v>0</v>
      </c>
      <c r="I260" s="168">
        <f t="shared" si="104"/>
        <v>0</v>
      </c>
      <c r="J260" s="163">
        <f t="shared" si="96"/>
        <v>0</v>
      </c>
      <c r="L260" s="169">
        <v>9792356.6399999987</v>
      </c>
    </row>
    <row r="261" spans="1:12">
      <c r="A261" s="166" t="s">
        <v>1219</v>
      </c>
      <c r="B261" s="166" t="s">
        <v>68</v>
      </c>
      <c r="C261" s="166" t="s">
        <v>52</v>
      </c>
      <c r="D261" s="166" t="s">
        <v>67</v>
      </c>
      <c r="E261" s="167" t="s">
        <v>64</v>
      </c>
      <c r="F261" s="161">
        <v>60</v>
      </c>
      <c r="G261" s="168"/>
      <c r="H261" s="168">
        <f t="shared" si="103"/>
        <v>0</v>
      </c>
      <c r="I261" s="168">
        <f t="shared" si="104"/>
        <v>0</v>
      </c>
      <c r="J261" s="163">
        <f t="shared" si="96"/>
        <v>0</v>
      </c>
      <c r="L261" s="169">
        <v>9792356.6399999987</v>
      </c>
    </row>
    <row r="262" spans="1:12">
      <c r="A262" s="166" t="s">
        <v>1220</v>
      </c>
      <c r="B262" s="166" t="s">
        <v>66</v>
      </c>
      <c r="C262" s="166" t="s">
        <v>52</v>
      </c>
      <c r="D262" s="166" t="s">
        <v>65</v>
      </c>
      <c r="E262" s="167" t="s">
        <v>64</v>
      </c>
      <c r="F262" s="161">
        <v>500</v>
      </c>
      <c r="G262" s="168"/>
      <c r="H262" s="168">
        <f t="shared" si="103"/>
        <v>0</v>
      </c>
      <c r="I262" s="168">
        <f t="shared" si="104"/>
        <v>0</v>
      </c>
      <c r="J262" s="163">
        <f t="shared" si="96"/>
        <v>0</v>
      </c>
      <c r="L262" s="169">
        <v>9792356.6399999987</v>
      </c>
    </row>
    <row r="263" spans="1:12" ht="25.5">
      <c r="A263" s="166" t="s">
        <v>1221</v>
      </c>
      <c r="B263" s="166">
        <v>103946</v>
      </c>
      <c r="C263" s="166" t="s">
        <v>51</v>
      </c>
      <c r="D263" s="166" t="s">
        <v>1134</v>
      </c>
      <c r="E263" s="167" t="s">
        <v>50</v>
      </c>
      <c r="F263" s="161">
        <v>750</v>
      </c>
      <c r="G263" s="168"/>
      <c r="H263" s="168">
        <f t="shared" si="103"/>
        <v>0</v>
      </c>
      <c r="I263" s="168">
        <f t="shared" si="104"/>
        <v>0</v>
      </c>
      <c r="J263" s="163">
        <f t="shared" si="96"/>
        <v>0</v>
      </c>
      <c r="L263" s="169">
        <v>9792356.6399999987</v>
      </c>
    </row>
    <row r="264" spans="1:12" ht="25.5">
      <c r="A264" s="166" t="s">
        <v>1222</v>
      </c>
      <c r="B264" s="166" t="s">
        <v>63</v>
      </c>
      <c r="C264" s="166" t="s">
        <v>51</v>
      </c>
      <c r="D264" s="166" t="s">
        <v>62</v>
      </c>
      <c r="E264" s="167" t="s">
        <v>57</v>
      </c>
      <c r="F264" s="161">
        <v>42</v>
      </c>
      <c r="G264" s="168"/>
      <c r="H264" s="168">
        <f t="shared" si="101"/>
        <v>0</v>
      </c>
      <c r="I264" s="168">
        <f t="shared" si="102"/>
        <v>0</v>
      </c>
      <c r="J264" s="163">
        <f t="shared" si="96"/>
        <v>0</v>
      </c>
      <c r="L264" s="169">
        <v>9792356.6399999987</v>
      </c>
    </row>
    <row r="265" spans="1:12" ht="38.25">
      <c r="A265" s="166" t="s">
        <v>1223</v>
      </c>
      <c r="B265" s="166" t="s">
        <v>59</v>
      </c>
      <c r="C265" s="166" t="s">
        <v>51</v>
      </c>
      <c r="D265" s="166" t="s">
        <v>58</v>
      </c>
      <c r="E265" s="167" t="s">
        <v>57</v>
      </c>
      <c r="F265" s="161">
        <v>10</v>
      </c>
      <c r="G265" s="168"/>
      <c r="H265" s="168">
        <f t="shared" si="101"/>
        <v>0</v>
      </c>
      <c r="I265" s="168">
        <f t="shared" si="102"/>
        <v>0</v>
      </c>
      <c r="J265" s="163">
        <f t="shared" si="96"/>
        <v>0</v>
      </c>
      <c r="L265" s="169">
        <v>9792356.6399999987</v>
      </c>
    </row>
    <row r="266" spans="1:12" ht="25.5">
      <c r="A266" s="166" t="s">
        <v>1224</v>
      </c>
      <c r="B266" s="166" t="s">
        <v>1142</v>
      </c>
      <c r="C266" s="166" t="s">
        <v>52</v>
      </c>
      <c r="D266" s="166" t="s">
        <v>1141</v>
      </c>
      <c r="E266" s="167" t="s">
        <v>57</v>
      </c>
      <c r="F266" s="161">
        <v>20</v>
      </c>
      <c r="G266" s="168"/>
      <c r="H266" s="168">
        <f t="shared" ref="H266" si="105">G266*1.25</f>
        <v>0</v>
      </c>
      <c r="I266" s="168">
        <f t="shared" ref="I266" si="106">TRUNC(H266*F266,2)</f>
        <v>0</v>
      </c>
      <c r="J266" s="163">
        <f t="shared" si="96"/>
        <v>0</v>
      </c>
      <c r="L266" s="169">
        <v>9792356.6399999987</v>
      </c>
    </row>
    <row r="267" spans="1:12">
      <c r="A267" s="30" t="s">
        <v>43</v>
      </c>
      <c r="B267" s="30" t="s">
        <v>56</v>
      </c>
      <c r="C267" s="30"/>
      <c r="D267" s="30" t="s">
        <v>44</v>
      </c>
      <c r="E267" s="29"/>
      <c r="F267" s="156"/>
      <c r="G267" s="28"/>
      <c r="H267" s="27"/>
      <c r="I267" s="27">
        <f>SUM(I268:I268)</f>
        <v>0</v>
      </c>
      <c r="J267" s="26">
        <f t="shared" si="96"/>
        <v>0</v>
      </c>
      <c r="L267" s="169">
        <v>9792356.6399999987</v>
      </c>
    </row>
    <row r="268" spans="1:12">
      <c r="A268" s="166" t="s">
        <v>54</v>
      </c>
      <c r="B268" s="166" t="s">
        <v>53</v>
      </c>
      <c r="C268" s="166" t="s">
        <v>52</v>
      </c>
      <c r="D268" s="166" t="s">
        <v>1135</v>
      </c>
      <c r="E268" s="167" t="s">
        <v>50</v>
      </c>
      <c r="F268" s="161">
        <v>3000</v>
      </c>
      <c r="G268" s="168"/>
      <c r="H268" s="168">
        <f>G268*1.25</f>
        <v>0</v>
      </c>
      <c r="I268" s="168">
        <f>TRUNC(H268*F268,2)</f>
        <v>0</v>
      </c>
      <c r="J268" s="163">
        <f t="shared" si="96"/>
        <v>0</v>
      </c>
      <c r="L268" s="169">
        <v>9792356.6399999987</v>
      </c>
    </row>
    <row r="269" spans="1:12">
      <c r="A269" s="20"/>
      <c r="B269" s="20"/>
      <c r="C269" s="20"/>
      <c r="D269" s="20"/>
      <c r="E269" s="20"/>
      <c r="F269" s="157"/>
      <c r="G269" s="20"/>
      <c r="H269" s="20"/>
      <c r="I269" s="20"/>
      <c r="J269" s="20"/>
    </row>
    <row r="270" spans="1:12" ht="12.75" customHeight="1">
      <c r="A270" s="22"/>
      <c r="B270" s="22"/>
      <c r="C270" s="164"/>
      <c r="D270" s="24"/>
      <c r="E270" s="23"/>
      <c r="F270" s="158"/>
      <c r="G270" s="193" t="s">
        <v>45</v>
      </c>
      <c r="H270" s="193"/>
      <c r="I270" s="162">
        <f>I11+I14+I18+I47+I56+I74+I90+I103+I121+I126+I142+I154+I171+I189+I222+I246+I250+I255+I267</f>
        <v>0</v>
      </c>
      <c r="J270" s="22"/>
    </row>
    <row r="271" spans="1:12">
      <c r="A271" s="21"/>
      <c r="B271" s="21"/>
      <c r="C271" s="165"/>
      <c r="E271" s="21"/>
      <c r="F271" s="159"/>
      <c r="G271" s="21"/>
      <c r="H271" s="21"/>
      <c r="I271" s="21"/>
      <c r="J271" s="21"/>
    </row>
    <row r="272" spans="1:12" ht="216.75">
      <c r="A272" s="30" t="s">
        <v>46</v>
      </c>
      <c r="B272" s="30"/>
      <c r="C272" s="30"/>
      <c r="D272" s="30"/>
      <c r="E272" s="29"/>
      <c r="F272" s="156"/>
      <c r="G272" s="28"/>
      <c r="H272" s="27"/>
      <c r="I272" s="162"/>
      <c r="J272" s="26"/>
    </row>
  </sheetData>
  <autoFilter ref="A10:J268" xr:uid="{00000000-0009-0000-0000-000001000000}"/>
  <mergeCells count="9">
    <mergeCell ref="A9:J9"/>
    <mergeCell ref="G270:H270"/>
    <mergeCell ref="E1:F1"/>
    <mergeCell ref="G1:H1"/>
    <mergeCell ref="I1:J1"/>
    <mergeCell ref="E8:F8"/>
    <mergeCell ref="G8:H8"/>
    <mergeCell ref="I8:J8"/>
    <mergeCell ref="A4:J5"/>
  </mergeCells>
  <phoneticPr fontId="25" type="noConversion"/>
  <pageMargins left="0.5" right="0.5" top="1.1671875" bottom="1" header="0.18156249999999999" footer="0.5"/>
  <pageSetup paperSize="9" scale="76" fitToHeight="0" orientation="landscape" r:id="rId1"/>
  <headerFooter>
    <oddHeader>&amp;L&amp;G&amp;C &amp;R&amp;G</oddHeader>
    <oddFooter>&amp;L &amp;C &amp;R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4"/>
  <sheetViews>
    <sheetView workbookViewId="0">
      <selection activeCell="E13" sqref="E13"/>
    </sheetView>
  </sheetViews>
  <sheetFormatPr defaultRowHeight="14.25"/>
  <cols>
    <col min="2" max="2" width="39.625" customWidth="1"/>
    <col min="3" max="3" width="16.25" customWidth="1"/>
    <col min="4" max="4" width="15.25" customWidth="1"/>
  </cols>
  <sheetData>
    <row r="2" spans="1:4" ht="15">
      <c r="A2" s="188" t="s">
        <v>2294</v>
      </c>
      <c r="B2" s="188" t="s">
        <v>988</v>
      </c>
      <c r="C2" s="188" t="s">
        <v>2292</v>
      </c>
      <c r="D2" s="188" t="s">
        <v>2293</v>
      </c>
    </row>
    <row r="3" spans="1:4" ht="28.5">
      <c r="A3">
        <v>1</v>
      </c>
      <c r="B3" s="187" t="s">
        <v>2295</v>
      </c>
      <c r="C3" s="189" t="s">
        <v>1406</v>
      </c>
      <c r="D3" s="190">
        <f>2642/2</f>
        <v>1321</v>
      </c>
    </row>
    <row r="4" spans="1:4" ht="42.75">
      <c r="A4">
        <v>2</v>
      </c>
      <c r="B4" s="187" t="s">
        <v>2296</v>
      </c>
      <c r="C4" s="189" t="s">
        <v>1406</v>
      </c>
      <c r="D4" s="190">
        <f>1100/2</f>
        <v>550</v>
      </c>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696"/>
  <sheetViews>
    <sheetView view="pageBreakPreview" zoomScale="85" zoomScaleNormal="100" zoomScaleSheetLayoutView="85" workbookViewId="0">
      <selection activeCell="E13" sqref="E13"/>
    </sheetView>
  </sheetViews>
  <sheetFormatPr defaultRowHeight="12.75"/>
  <cols>
    <col min="1" max="1" width="15.875" style="4" bestFit="1" customWidth="1"/>
    <col min="2" max="2" width="37.25" style="4" customWidth="1"/>
    <col min="3" max="3" width="8.375" style="4" bestFit="1" customWidth="1"/>
    <col min="4" max="4" width="60" style="4" customWidth="1"/>
    <col min="5" max="5" width="12.5" style="4" bestFit="1" customWidth="1"/>
    <col min="6" max="6" width="9.5" style="4" bestFit="1" customWidth="1"/>
    <col min="7" max="7" width="11.375" style="4" bestFit="1" customWidth="1"/>
    <col min="8" max="8" width="0.5" style="4" customWidth="1"/>
    <col min="9" max="10" width="9" style="4" hidden="1" customWidth="1"/>
    <col min="11" max="16384" width="9" style="4"/>
  </cols>
  <sheetData>
    <row r="1" spans="1:7">
      <c r="A1" s="1" t="str" cm="1">
        <f t="array" ref="A1:A3">'Resumo do Orçamento'!A1:A3</f>
        <v>PREFEITURA MUNICIPAL DE VIANA-MA</v>
      </c>
      <c r="B1" s="2"/>
      <c r="C1" s="2"/>
      <c r="D1" s="2"/>
      <c r="E1" s="193"/>
      <c r="F1" s="193"/>
      <c r="G1" s="2"/>
    </row>
    <row r="2" spans="1:7">
      <c r="A2" s="1" t="str">
        <v>OBJETO : ATA DE REGISTRO DE PREÇO PARA SERVIÇOS DE REFORMA E AMPLIAÇÃO PREDIAL SOB DEMANDA EM VIANA-MA</v>
      </c>
      <c r="B2" s="2"/>
      <c r="C2" s="2"/>
      <c r="D2" s="2"/>
      <c r="E2" s="2"/>
      <c r="F2" s="2"/>
      <c r="G2" s="2"/>
    </row>
    <row r="3" spans="1:7">
      <c r="A3" s="1" t="str">
        <v>LOCAL : ZONA RURAL</v>
      </c>
      <c r="B3" s="2"/>
      <c r="C3" s="2"/>
      <c r="D3" s="2"/>
      <c r="E3" s="2"/>
      <c r="F3" s="2"/>
      <c r="G3" s="2"/>
    </row>
    <row r="4" spans="1:7">
      <c r="A4" s="1">
        <f>'Resumo do Orçamento'!A4</f>
        <v>0</v>
      </c>
      <c r="B4" s="2"/>
      <c r="C4" s="2"/>
      <c r="D4" s="2"/>
      <c r="E4" s="2"/>
      <c r="F4" s="2"/>
      <c r="G4" s="2"/>
    </row>
    <row r="5" spans="1:7">
      <c r="A5" s="1" t="str" cm="1">
        <f t="array" ref="A5:A6">'Resumo do Orçamento'!A6:A7</f>
        <v>BDI: 25%</v>
      </c>
      <c r="B5" s="2"/>
      <c r="C5" s="2"/>
      <c r="D5" s="2"/>
      <c r="E5" s="2"/>
      <c r="F5" s="2"/>
      <c r="G5" s="2"/>
    </row>
    <row r="6" spans="1:7">
      <c r="A6" s="1" t="str">
        <v>ENCARGOS SOCIAIS NÃO DESONERADO: 112,73% (HORA); 70,19% (MÊS)</v>
      </c>
      <c r="B6" s="2"/>
      <c r="C6" s="2"/>
      <c r="D6" s="2"/>
      <c r="E6" s="2"/>
      <c r="F6" s="2"/>
      <c r="G6" s="2"/>
    </row>
    <row r="7" spans="1:7">
      <c r="A7" s="1"/>
      <c r="B7" s="2"/>
      <c r="C7" s="2"/>
      <c r="D7" s="2"/>
      <c r="E7" s="193"/>
      <c r="F7" s="193"/>
      <c r="G7" s="2"/>
    </row>
    <row r="8" spans="1:7">
      <c r="A8" s="195" t="s">
        <v>928</v>
      </c>
      <c r="B8" s="196"/>
      <c r="C8" s="196"/>
      <c r="D8" s="196"/>
      <c r="E8" s="196"/>
      <c r="F8" s="196"/>
      <c r="G8" s="196"/>
    </row>
    <row r="9" spans="1:7" ht="12.75" customHeight="1">
      <c r="A9" s="175"/>
      <c r="B9" s="175"/>
      <c r="C9" s="175"/>
      <c r="D9" s="175"/>
      <c r="E9" s="202"/>
      <c r="F9" s="202"/>
      <c r="G9" s="202"/>
    </row>
    <row r="10" spans="1:7">
      <c r="A10" s="201" t="s">
        <v>1353</v>
      </c>
      <c r="B10" s="201"/>
      <c r="C10" s="201"/>
      <c r="D10" s="201"/>
      <c r="E10" s="201"/>
      <c r="F10" s="201"/>
      <c r="G10" s="201"/>
    </row>
    <row r="11" spans="1:7" ht="21">
      <c r="A11" s="198" t="s">
        <v>1354</v>
      </c>
      <c r="B11" s="198"/>
      <c r="C11" s="176" t="s">
        <v>1355</v>
      </c>
      <c r="D11" s="176" t="s">
        <v>1356</v>
      </c>
      <c r="E11" s="176" t="s">
        <v>1357</v>
      </c>
      <c r="F11" s="176" t="s">
        <v>1358</v>
      </c>
      <c r="G11" s="176" t="s">
        <v>1359</v>
      </c>
    </row>
    <row r="12" spans="1:7" ht="21">
      <c r="A12" s="177" t="s">
        <v>1360</v>
      </c>
      <c r="B12" s="178" t="s">
        <v>926</v>
      </c>
      <c r="C12" s="177" t="s">
        <v>51</v>
      </c>
      <c r="D12" s="177" t="s">
        <v>480</v>
      </c>
      <c r="E12" s="179">
        <v>1</v>
      </c>
      <c r="F12" s="180"/>
      <c r="G12" s="180"/>
    </row>
    <row r="13" spans="1:7" ht="21">
      <c r="A13" s="177" t="s">
        <v>1361</v>
      </c>
      <c r="B13" s="178" t="s">
        <v>648</v>
      </c>
      <c r="C13" s="177" t="s">
        <v>51</v>
      </c>
      <c r="D13" s="177" t="s">
        <v>480</v>
      </c>
      <c r="E13" s="179">
        <v>1</v>
      </c>
      <c r="F13" s="180"/>
      <c r="G13" s="180"/>
    </row>
    <row r="14" spans="1:7" ht="31.5">
      <c r="A14" s="177" t="s">
        <v>1362</v>
      </c>
      <c r="B14" s="178" t="s">
        <v>924</v>
      </c>
      <c r="C14" s="177" t="s">
        <v>51</v>
      </c>
      <c r="D14" s="177" t="s">
        <v>480</v>
      </c>
      <c r="E14" s="179">
        <v>1</v>
      </c>
      <c r="F14" s="180"/>
      <c r="G14" s="180"/>
    </row>
    <row r="15" spans="1:7" ht="27" customHeight="1">
      <c r="A15" s="177" t="s">
        <v>1363</v>
      </c>
      <c r="B15" s="178" t="s">
        <v>649</v>
      </c>
      <c r="C15" s="177" t="s">
        <v>51</v>
      </c>
      <c r="D15" s="177" t="s">
        <v>480</v>
      </c>
      <c r="E15" s="179">
        <v>1</v>
      </c>
      <c r="F15" s="180"/>
      <c r="G15" s="180"/>
    </row>
    <row r="16" spans="1:7">
      <c r="A16" s="181"/>
      <c r="B16" s="181"/>
      <c r="C16" s="181"/>
      <c r="D16" s="181"/>
      <c r="E16" s="197" t="s">
        <v>1364</v>
      </c>
      <c r="F16" s="197"/>
      <c r="G16" s="182"/>
    </row>
    <row r="17" spans="1:7" ht="21">
      <c r="A17" s="198" t="s">
        <v>500</v>
      </c>
      <c r="B17" s="198"/>
      <c r="C17" s="176" t="s">
        <v>1355</v>
      </c>
      <c r="D17" s="176" t="s">
        <v>1356</v>
      </c>
      <c r="E17" s="176" t="s">
        <v>1357</v>
      </c>
      <c r="F17" s="176" t="s">
        <v>1358</v>
      </c>
      <c r="G17" s="176" t="s">
        <v>1359</v>
      </c>
    </row>
    <row r="18" spans="1:7" ht="18.75" customHeight="1">
      <c r="A18" s="177" t="s">
        <v>1365</v>
      </c>
      <c r="B18" s="178" t="s">
        <v>925</v>
      </c>
      <c r="C18" s="177" t="s">
        <v>51</v>
      </c>
      <c r="D18" s="177" t="s">
        <v>480</v>
      </c>
      <c r="E18" s="179">
        <v>1</v>
      </c>
      <c r="F18" s="180"/>
      <c r="G18" s="180"/>
    </row>
    <row r="19" spans="1:7">
      <c r="A19" s="181"/>
      <c r="B19" s="181"/>
      <c r="C19" s="181"/>
      <c r="D19" s="181"/>
      <c r="E19" s="197" t="s">
        <v>1366</v>
      </c>
      <c r="F19" s="197"/>
      <c r="G19" s="182"/>
    </row>
    <row r="20" spans="1:7" ht="21">
      <c r="A20" s="198" t="s">
        <v>1367</v>
      </c>
      <c r="B20" s="198"/>
      <c r="C20" s="176" t="s">
        <v>1355</v>
      </c>
      <c r="D20" s="176" t="s">
        <v>1356</v>
      </c>
      <c r="E20" s="176" t="s">
        <v>1357</v>
      </c>
      <c r="F20" s="176" t="s">
        <v>1358</v>
      </c>
      <c r="G20" s="176" t="s">
        <v>1359</v>
      </c>
    </row>
    <row r="21" spans="1:7" ht="21">
      <c r="A21" s="177" t="s">
        <v>1368</v>
      </c>
      <c r="B21" s="178" t="s">
        <v>927</v>
      </c>
      <c r="C21" s="177" t="s">
        <v>51</v>
      </c>
      <c r="D21" s="177" t="s">
        <v>480</v>
      </c>
      <c r="E21" s="179">
        <v>1</v>
      </c>
      <c r="F21" s="180"/>
      <c r="G21" s="180"/>
    </row>
    <row r="22" spans="1:7">
      <c r="A22" s="181"/>
      <c r="B22" s="181"/>
      <c r="C22" s="181"/>
      <c r="D22" s="181"/>
      <c r="E22" s="197" t="s">
        <v>1369</v>
      </c>
      <c r="F22" s="197"/>
      <c r="G22" s="182"/>
    </row>
    <row r="23" spans="1:7" ht="12.75" customHeight="1">
      <c r="A23" s="181"/>
      <c r="B23" s="181"/>
      <c r="C23" s="181"/>
      <c r="D23" s="181"/>
      <c r="E23" s="199" t="s">
        <v>1370</v>
      </c>
      <c r="F23" s="199"/>
      <c r="G23" s="183"/>
    </row>
    <row r="24" spans="1:7" ht="25.5" customHeight="1">
      <c r="A24" s="181"/>
      <c r="B24" s="181"/>
      <c r="C24" s="181"/>
      <c r="D24" s="181"/>
      <c r="E24" s="199" t="s">
        <v>1371</v>
      </c>
      <c r="F24" s="199"/>
      <c r="G24" s="183"/>
    </row>
    <row r="25" spans="1:7">
      <c r="A25" s="181"/>
      <c r="B25" s="181"/>
      <c r="C25" s="181"/>
      <c r="D25" s="181"/>
      <c r="E25" s="199" t="s">
        <v>1372</v>
      </c>
      <c r="F25" s="199"/>
      <c r="G25" s="183"/>
    </row>
    <row r="26" spans="1:7">
      <c r="A26" s="181"/>
      <c r="B26" s="181"/>
      <c r="C26" s="181"/>
      <c r="D26" s="181"/>
      <c r="E26" s="199" t="s">
        <v>1373</v>
      </c>
      <c r="F26" s="199"/>
      <c r="G26" s="183"/>
    </row>
    <row r="27" spans="1:7" ht="12.75" customHeight="1">
      <c r="A27" s="181"/>
      <c r="B27" s="181"/>
      <c r="C27" s="181"/>
      <c r="D27" s="181"/>
      <c r="E27" s="200"/>
      <c r="F27" s="200"/>
      <c r="G27" s="200"/>
    </row>
    <row r="28" spans="1:7">
      <c r="A28" s="201" t="s">
        <v>1374</v>
      </c>
      <c r="B28" s="201"/>
      <c r="C28" s="201"/>
      <c r="D28" s="201"/>
      <c r="E28" s="201"/>
      <c r="F28" s="201"/>
      <c r="G28" s="201"/>
    </row>
    <row r="29" spans="1:7" ht="21">
      <c r="A29" s="198" t="s">
        <v>1354</v>
      </c>
      <c r="B29" s="198"/>
      <c r="C29" s="176" t="s">
        <v>1355</v>
      </c>
      <c r="D29" s="176" t="s">
        <v>1356</v>
      </c>
      <c r="E29" s="176" t="s">
        <v>1357</v>
      </c>
      <c r="F29" s="176" t="s">
        <v>1358</v>
      </c>
      <c r="G29" s="176" t="s">
        <v>1359</v>
      </c>
    </row>
    <row r="30" spans="1:7" ht="21">
      <c r="A30" s="177" t="s">
        <v>1375</v>
      </c>
      <c r="B30" s="178" t="s">
        <v>920</v>
      </c>
      <c r="C30" s="177" t="s">
        <v>51</v>
      </c>
      <c r="D30" s="177" t="s">
        <v>480</v>
      </c>
      <c r="E30" s="179">
        <v>1</v>
      </c>
      <c r="F30" s="180"/>
      <c r="G30" s="180"/>
    </row>
    <row r="31" spans="1:7" ht="21">
      <c r="A31" s="177" t="s">
        <v>1361</v>
      </c>
      <c r="B31" s="178" t="s">
        <v>648</v>
      </c>
      <c r="C31" s="177" t="s">
        <v>51</v>
      </c>
      <c r="D31" s="177" t="s">
        <v>480</v>
      </c>
      <c r="E31" s="179">
        <v>1</v>
      </c>
      <c r="F31" s="180"/>
      <c r="G31" s="180"/>
    </row>
    <row r="32" spans="1:7" ht="21">
      <c r="A32" s="177" t="s">
        <v>1376</v>
      </c>
      <c r="B32" s="178" t="s">
        <v>921</v>
      </c>
      <c r="C32" s="177" t="s">
        <v>51</v>
      </c>
      <c r="D32" s="177" t="s">
        <v>480</v>
      </c>
      <c r="E32" s="179">
        <v>1</v>
      </c>
      <c r="F32" s="180"/>
      <c r="G32" s="180"/>
    </row>
    <row r="33" spans="1:7" ht="27" customHeight="1">
      <c r="A33" s="177" t="s">
        <v>1363</v>
      </c>
      <c r="B33" s="178" t="s">
        <v>649</v>
      </c>
      <c r="C33" s="177" t="s">
        <v>51</v>
      </c>
      <c r="D33" s="177"/>
      <c r="E33" s="179">
        <v>1</v>
      </c>
      <c r="F33" s="180"/>
      <c r="G33" s="180"/>
    </row>
    <row r="34" spans="1:7">
      <c r="A34" s="181"/>
      <c r="B34" s="181"/>
      <c r="C34" s="181"/>
      <c r="D34" s="181"/>
      <c r="E34" s="197" t="s">
        <v>1364</v>
      </c>
      <c r="F34" s="197"/>
      <c r="G34" s="182"/>
    </row>
    <row r="35" spans="1:7" ht="21">
      <c r="A35" s="198" t="s">
        <v>500</v>
      </c>
      <c r="B35" s="198"/>
      <c r="C35" s="176" t="s">
        <v>1355</v>
      </c>
      <c r="D35" s="176" t="s">
        <v>1356</v>
      </c>
      <c r="E35" s="176" t="s">
        <v>1357</v>
      </c>
      <c r="F35" s="176" t="s">
        <v>1358</v>
      </c>
      <c r="G35" s="176" t="s">
        <v>1359</v>
      </c>
    </row>
    <row r="36" spans="1:7" ht="25.5" customHeight="1">
      <c r="A36" s="177" t="s">
        <v>1377</v>
      </c>
      <c r="B36" s="178" t="s">
        <v>922</v>
      </c>
      <c r="C36" s="177" t="s">
        <v>51</v>
      </c>
      <c r="D36" s="177" t="s">
        <v>480</v>
      </c>
      <c r="E36" s="179">
        <v>1</v>
      </c>
      <c r="F36" s="180"/>
      <c r="G36" s="180"/>
    </row>
    <row r="37" spans="1:7">
      <c r="A37" s="181"/>
      <c r="B37" s="181"/>
      <c r="C37" s="181"/>
      <c r="D37" s="181"/>
      <c r="E37" s="197" t="s">
        <v>1366</v>
      </c>
      <c r="F37" s="197"/>
      <c r="G37" s="182"/>
    </row>
    <row r="38" spans="1:7" ht="21">
      <c r="A38" s="198" t="s">
        <v>1367</v>
      </c>
      <c r="B38" s="198"/>
      <c r="C38" s="176" t="s">
        <v>1355</v>
      </c>
      <c r="D38" s="176" t="s">
        <v>1356</v>
      </c>
      <c r="E38" s="176" t="s">
        <v>1357</v>
      </c>
      <c r="F38" s="176" t="s">
        <v>1358</v>
      </c>
      <c r="G38" s="176" t="s">
        <v>1359</v>
      </c>
    </row>
    <row r="39" spans="1:7" ht="12.75" customHeight="1">
      <c r="A39" s="177" t="s">
        <v>1378</v>
      </c>
      <c r="B39" s="178" t="s">
        <v>923</v>
      </c>
      <c r="C39" s="177" t="s">
        <v>51</v>
      </c>
      <c r="D39" s="177" t="s">
        <v>480</v>
      </c>
      <c r="E39" s="179">
        <v>1</v>
      </c>
      <c r="F39" s="180"/>
      <c r="G39" s="180"/>
    </row>
    <row r="40" spans="1:7">
      <c r="A40" s="181"/>
      <c r="B40" s="181"/>
      <c r="C40" s="181"/>
      <c r="D40" s="181"/>
      <c r="E40" s="197" t="s">
        <v>1369</v>
      </c>
      <c r="F40" s="197"/>
      <c r="G40" s="182"/>
    </row>
    <row r="41" spans="1:7" ht="12.75" customHeight="1">
      <c r="A41" s="181"/>
      <c r="B41" s="181"/>
      <c r="C41" s="181"/>
      <c r="D41" s="181"/>
      <c r="E41" s="199" t="s">
        <v>1370</v>
      </c>
      <c r="F41" s="199"/>
      <c r="G41" s="183"/>
    </row>
    <row r="42" spans="1:7" ht="12.75" customHeight="1">
      <c r="A42" s="181"/>
      <c r="B42" s="181"/>
      <c r="C42" s="181"/>
      <c r="D42" s="181"/>
      <c r="E42" s="199" t="s">
        <v>1371</v>
      </c>
      <c r="F42" s="199"/>
      <c r="G42" s="183"/>
    </row>
    <row r="43" spans="1:7">
      <c r="A43" s="181"/>
      <c r="B43" s="181"/>
      <c r="C43" s="181"/>
      <c r="D43" s="181"/>
      <c r="E43" s="199" t="s">
        <v>1372</v>
      </c>
      <c r="F43" s="199"/>
      <c r="G43" s="183"/>
    </row>
    <row r="44" spans="1:7">
      <c r="A44" s="181"/>
      <c r="B44" s="181"/>
      <c r="C44" s="181"/>
      <c r="D44" s="181"/>
      <c r="E44" s="199" t="s">
        <v>1373</v>
      </c>
      <c r="F44" s="199"/>
      <c r="G44" s="183"/>
    </row>
    <row r="45" spans="1:7" ht="12.75" customHeight="1">
      <c r="A45" s="181"/>
      <c r="B45" s="181"/>
      <c r="C45" s="181"/>
      <c r="D45" s="181"/>
      <c r="E45" s="200"/>
      <c r="F45" s="200"/>
      <c r="G45" s="200"/>
    </row>
    <row r="46" spans="1:7">
      <c r="A46" s="201" t="s">
        <v>1379</v>
      </c>
      <c r="B46" s="201"/>
      <c r="C46" s="201"/>
      <c r="D46" s="201"/>
      <c r="E46" s="201"/>
      <c r="F46" s="201"/>
      <c r="G46" s="201"/>
    </row>
    <row r="47" spans="1:7" ht="21">
      <c r="A47" s="198" t="s">
        <v>497</v>
      </c>
      <c r="B47" s="198"/>
      <c r="C47" s="176" t="s">
        <v>1355</v>
      </c>
      <c r="D47" s="176" t="s">
        <v>1356</v>
      </c>
      <c r="E47" s="176" t="s">
        <v>1357</v>
      </c>
      <c r="F47" s="176" t="s">
        <v>1358</v>
      </c>
      <c r="G47" s="176" t="s">
        <v>1359</v>
      </c>
    </row>
    <row r="48" spans="1:7" ht="18.75" customHeight="1">
      <c r="A48" s="177" t="s">
        <v>1380</v>
      </c>
      <c r="B48" s="178" t="s">
        <v>918</v>
      </c>
      <c r="C48" s="177" t="s">
        <v>51</v>
      </c>
      <c r="D48" s="177" t="s">
        <v>1381</v>
      </c>
      <c r="E48" s="179">
        <v>1</v>
      </c>
      <c r="F48" s="180"/>
      <c r="G48" s="180"/>
    </row>
    <row r="49" spans="1:7">
      <c r="A49" s="177" t="s">
        <v>1382</v>
      </c>
      <c r="B49" s="178" t="s">
        <v>919</v>
      </c>
      <c r="C49" s="177" t="s">
        <v>51</v>
      </c>
      <c r="D49" s="177" t="s">
        <v>309</v>
      </c>
      <c r="E49" s="179">
        <v>1.1299999999999999E-2</v>
      </c>
      <c r="F49" s="180"/>
      <c r="G49" s="180"/>
    </row>
    <row r="50" spans="1:7" ht="21">
      <c r="A50" s="177" t="s">
        <v>1383</v>
      </c>
      <c r="B50" s="178" t="s">
        <v>694</v>
      </c>
      <c r="C50" s="177" t="s">
        <v>51</v>
      </c>
      <c r="D50" s="177" t="s">
        <v>309</v>
      </c>
      <c r="E50" s="179">
        <v>1.32E-2</v>
      </c>
      <c r="F50" s="180"/>
      <c r="G50" s="180"/>
    </row>
    <row r="51" spans="1:7" ht="25.5" customHeight="1">
      <c r="A51" s="177" t="s">
        <v>1384</v>
      </c>
      <c r="B51" s="178" t="s">
        <v>851</v>
      </c>
      <c r="C51" s="177" t="s">
        <v>51</v>
      </c>
      <c r="D51" s="177" t="s">
        <v>84</v>
      </c>
      <c r="E51" s="179">
        <v>3.2082999999999999</v>
      </c>
      <c r="F51" s="180"/>
      <c r="G51" s="180"/>
    </row>
    <row r="52" spans="1:7" ht="25.5" customHeight="1">
      <c r="A52" s="181"/>
      <c r="B52" s="181"/>
      <c r="C52" s="181"/>
      <c r="D52" s="181"/>
      <c r="E52" s="197" t="s">
        <v>1385</v>
      </c>
      <c r="F52" s="197"/>
      <c r="G52" s="182"/>
    </row>
    <row r="53" spans="1:7" ht="25.5" customHeight="1">
      <c r="A53" s="198" t="s">
        <v>1386</v>
      </c>
      <c r="B53" s="198"/>
      <c r="C53" s="176" t="s">
        <v>1355</v>
      </c>
      <c r="D53" s="176" t="s">
        <v>1356</v>
      </c>
      <c r="E53" s="176" t="s">
        <v>1357</v>
      </c>
      <c r="F53" s="176" t="s">
        <v>1358</v>
      </c>
      <c r="G53" s="176" t="s">
        <v>1359</v>
      </c>
    </row>
    <row r="54" spans="1:7" ht="12.75" customHeight="1">
      <c r="A54" s="177" t="s">
        <v>1387</v>
      </c>
      <c r="B54" s="178" t="s">
        <v>796</v>
      </c>
      <c r="C54" s="177" t="s">
        <v>51</v>
      </c>
      <c r="D54" s="177" t="s">
        <v>480</v>
      </c>
      <c r="E54" s="179">
        <v>0.37290000000000001</v>
      </c>
      <c r="F54" s="180"/>
      <c r="G54" s="180"/>
    </row>
    <row r="55" spans="1:7" ht="33.75" customHeight="1">
      <c r="A55" s="177" t="s">
        <v>1388</v>
      </c>
      <c r="B55" s="178" t="s">
        <v>494</v>
      </c>
      <c r="C55" s="177" t="s">
        <v>51</v>
      </c>
      <c r="D55" s="177" t="s">
        <v>480</v>
      </c>
      <c r="E55" s="179">
        <v>1.1186</v>
      </c>
      <c r="F55" s="180"/>
      <c r="G55" s="180"/>
    </row>
    <row r="56" spans="1:7">
      <c r="A56" s="181"/>
      <c r="B56" s="181"/>
      <c r="C56" s="181"/>
      <c r="D56" s="181"/>
      <c r="E56" s="197" t="s">
        <v>1389</v>
      </c>
      <c r="F56" s="197"/>
      <c r="G56" s="182"/>
    </row>
    <row r="57" spans="1:7" ht="33" customHeight="1">
      <c r="A57" s="198" t="s">
        <v>1367</v>
      </c>
      <c r="B57" s="198"/>
      <c r="C57" s="176" t="s">
        <v>1355</v>
      </c>
      <c r="D57" s="176" t="s">
        <v>1356</v>
      </c>
      <c r="E57" s="176" t="s">
        <v>1357</v>
      </c>
      <c r="F57" s="176" t="s">
        <v>1358</v>
      </c>
      <c r="G57" s="176" t="s">
        <v>1359</v>
      </c>
    </row>
    <row r="58" spans="1:7" ht="21">
      <c r="A58" s="177" t="s">
        <v>1390</v>
      </c>
      <c r="B58" s="178" t="s">
        <v>259</v>
      </c>
      <c r="C58" s="177" t="s">
        <v>51</v>
      </c>
      <c r="D58" s="177" t="s">
        <v>1381</v>
      </c>
      <c r="E58" s="179">
        <v>0.5</v>
      </c>
      <c r="F58" s="180"/>
      <c r="G58" s="180"/>
    </row>
    <row r="59" spans="1:7">
      <c r="A59" s="181"/>
      <c r="B59" s="181"/>
      <c r="C59" s="181"/>
      <c r="D59" s="181"/>
      <c r="E59" s="197" t="s">
        <v>1369</v>
      </c>
      <c r="F59" s="197"/>
      <c r="G59" s="182"/>
    </row>
    <row r="60" spans="1:7" ht="12.75" customHeight="1">
      <c r="A60" s="181"/>
      <c r="B60" s="181"/>
      <c r="C60" s="181"/>
      <c r="D60" s="181"/>
      <c r="E60" s="199" t="s">
        <v>1370</v>
      </c>
      <c r="F60" s="199"/>
      <c r="G60" s="183"/>
    </row>
    <row r="61" spans="1:7" ht="12.75" customHeight="1">
      <c r="A61" s="181"/>
      <c r="B61" s="181"/>
      <c r="C61" s="181"/>
      <c r="D61" s="181"/>
      <c r="E61" s="199" t="s">
        <v>1371</v>
      </c>
      <c r="F61" s="199"/>
      <c r="G61" s="183"/>
    </row>
    <row r="62" spans="1:7">
      <c r="A62" s="181"/>
      <c r="B62" s="181"/>
      <c r="C62" s="181"/>
      <c r="D62" s="181"/>
      <c r="E62" s="199" t="s">
        <v>1372</v>
      </c>
      <c r="F62" s="199"/>
      <c r="G62" s="183"/>
    </row>
    <row r="63" spans="1:7">
      <c r="A63" s="181"/>
      <c r="B63" s="181"/>
      <c r="C63" s="181"/>
      <c r="D63" s="181"/>
      <c r="E63" s="199" t="s">
        <v>1373</v>
      </c>
      <c r="F63" s="199"/>
      <c r="G63" s="183"/>
    </row>
    <row r="64" spans="1:7" ht="12.75" customHeight="1">
      <c r="A64" s="181"/>
      <c r="B64" s="181"/>
      <c r="C64" s="181"/>
      <c r="D64" s="181"/>
      <c r="E64" s="200"/>
      <c r="F64" s="200"/>
      <c r="G64" s="200"/>
    </row>
    <row r="65" spans="1:7">
      <c r="A65" s="201" t="s">
        <v>1391</v>
      </c>
      <c r="B65" s="201"/>
      <c r="C65" s="201"/>
      <c r="D65" s="201"/>
      <c r="E65" s="201"/>
      <c r="F65" s="201"/>
      <c r="G65" s="201"/>
    </row>
    <row r="66" spans="1:7" ht="21">
      <c r="A66" s="198" t="s">
        <v>1392</v>
      </c>
      <c r="B66" s="198"/>
      <c r="C66" s="176" t="s">
        <v>1355</v>
      </c>
      <c r="D66" s="176" t="s">
        <v>1356</v>
      </c>
      <c r="E66" s="176" t="s">
        <v>1357</v>
      </c>
      <c r="F66" s="176" t="s">
        <v>1358</v>
      </c>
      <c r="G66" s="176" t="s">
        <v>1359</v>
      </c>
    </row>
    <row r="67" spans="1:7" ht="31.5">
      <c r="A67" s="177" t="s">
        <v>1393</v>
      </c>
      <c r="B67" s="178" t="s">
        <v>574</v>
      </c>
      <c r="C67" s="177" t="s">
        <v>51</v>
      </c>
      <c r="D67" s="177" t="s">
        <v>516</v>
      </c>
      <c r="E67" s="179">
        <v>2.64E-2</v>
      </c>
      <c r="F67" s="180"/>
      <c r="G67" s="180"/>
    </row>
    <row r="68" spans="1:7" ht="27.75" customHeight="1">
      <c r="A68" s="177" t="s">
        <v>1394</v>
      </c>
      <c r="B68" s="178" t="s">
        <v>572</v>
      </c>
      <c r="C68" s="177" t="s">
        <v>51</v>
      </c>
      <c r="D68" s="177" t="s">
        <v>503</v>
      </c>
      <c r="E68" s="179">
        <v>6.6E-3</v>
      </c>
      <c r="F68" s="180"/>
      <c r="G68" s="180"/>
    </row>
    <row r="69" spans="1:7">
      <c r="A69" s="181"/>
      <c r="B69" s="181"/>
      <c r="C69" s="181"/>
      <c r="D69" s="181"/>
      <c r="E69" s="197" t="s">
        <v>1395</v>
      </c>
      <c r="F69" s="197"/>
      <c r="G69" s="182"/>
    </row>
    <row r="70" spans="1:7" ht="21">
      <c r="A70" s="198" t="s">
        <v>497</v>
      </c>
      <c r="B70" s="198"/>
      <c r="C70" s="176" t="s">
        <v>1355</v>
      </c>
      <c r="D70" s="176" t="s">
        <v>1356</v>
      </c>
      <c r="E70" s="176" t="s">
        <v>1357</v>
      </c>
      <c r="F70" s="176" t="s">
        <v>1358</v>
      </c>
      <c r="G70" s="176" t="s">
        <v>1359</v>
      </c>
    </row>
    <row r="71" spans="1:7" ht="21">
      <c r="A71" s="177" t="s">
        <v>1396</v>
      </c>
      <c r="B71" s="178" t="s">
        <v>695</v>
      </c>
      <c r="C71" s="177" t="s">
        <v>51</v>
      </c>
      <c r="D71" s="177" t="s">
        <v>84</v>
      </c>
      <c r="E71" s="179">
        <v>1.2273000000000001</v>
      </c>
      <c r="F71" s="180"/>
      <c r="G71" s="180"/>
    </row>
    <row r="72" spans="1:7" ht="25.5" customHeight="1">
      <c r="A72" s="177" t="s">
        <v>1397</v>
      </c>
      <c r="B72" s="178" t="s">
        <v>808</v>
      </c>
      <c r="C72" s="177" t="s">
        <v>51</v>
      </c>
      <c r="D72" s="177" t="s">
        <v>309</v>
      </c>
      <c r="E72" s="179">
        <v>6.8000000000000005E-2</v>
      </c>
      <c r="F72" s="180"/>
      <c r="G72" s="180"/>
    </row>
    <row r="73" spans="1:7" ht="21">
      <c r="A73" s="177" t="s">
        <v>1398</v>
      </c>
      <c r="B73" s="178" t="s">
        <v>917</v>
      </c>
      <c r="C73" s="177" t="s">
        <v>51</v>
      </c>
      <c r="D73" s="177" t="s">
        <v>84</v>
      </c>
      <c r="E73" s="179">
        <v>2</v>
      </c>
      <c r="F73" s="180"/>
      <c r="G73" s="180"/>
    </row>
    <row r="74" spans="1:7" ht="31.5">
      <c r="A74" s="177" t="s">
        <v>1399</v>
      </c>
      <c r="B74" s="178" t="s">
        <v>916</v>
      </c>
      <c r="C74" s="177" t="s">
        <v>51</v>
      </c>
      <c r="D74" s="177" t="s">
        <v>1381</v>
      </c>
      <c r="E74" s="179">
        <v>0.58530000000000004</v>
      </c>
      <c r="F74" s="180"/>
      <c r="G74" s="180"/>
    </row>
    <row r="75" spans="1:7" ht="25.5" customHeight="1">
      <c r="A75" s="181"/>
      <c r="B75" s="181"/>
      <c r="C75" s="181"/>
      <c r="D75" s="181"/>
      <c r="E75" s="197" t="s">
        <v>1385</v>
      </c>
      <c r="F75" s="197"/>
      <c r="G75" s="182"/>
    </row>
    <row r="76" spans="1:7" ht="21">
      <c r="A76" s="198" t="s">
        <v>1386</v>
      </c>
      <c r="B76" s="198"/>
      <c r="C76" s="176" t="s">
        <v>1355</v>
      </c>
      <c r="D76" s="176" t="s">
        <v>1356</v>
      </c>
      <c r="E76" s="176" t="s">
        <v>1357</v>
      </c>
      <c r="F76" s="176" t="s">
        <v>1358</v>
      </c>
      <c r="G76" s="176" t="s">
        <v>1359</v>
      </c>
    </row>
    <row r="77" spans="1:7" ht="21">
      <c r="A77" s="177" t="s">
        <v>1400</v>
      </c>
      <c r="B77" s="178" t="s">
        <v>795</v>
      </c>
      <c r="C77" s="177" t="s">
        <v>51</v>
      </c>
      <c r="D77" s="177" t="s">
        <v>480</v>
      </c>
      <c r="E77" s="179">
        <v>0.49199999999999999</v>
      </c>
      <c r="F77" s="180"/>
      <c r="G77" s="180"/>
    </row>
    <row r="78" spans="1:7" ht="24" customHeight="1">
      <c r="A78" s="177" t="s">
        <v>1387</v>
      </c>
      <c r="B78" s="178" t="s">
        <v>796</v>
      </c>
      <c r="C78" s="177" t="s">
        <v>51</v>
      </c>
      <c r="D78" s="177" t="s">
        <v>480</v>
      </c>
      <c r="E78" s="179">
        <v>0.73499999999999999</v>
      </c>
      <c r="F78" s="180"/>
      <c r="G78" s="180"/>
    </row>
    <row r="79" spans="1:7">
      <c r="A79" s="181"/>
      <c r="B79" s="181"/>
      <c r="C79" s="181"/>
      <c r="D79" s="181"/>
      <c r="E79" s="197" t="s">
        <v>1389</v>
      </c>
      <c r="F79" s="197"/>
      <c r="G79" s="182"/>
    </row>
    <row r="80" spans="1:7" ht="21">
      <c r="A80" s="198" t="s">
        <v>1367</v>
      </c>
      <c r="B80" s="198"/>
      <c r="C80" s="176" t="s">
        <v>1355</v>
      </c>
      <c r="D80" s="176" t="s">
        <v>1356</v>
      </c>
      <c r="E80" s="176" t="s">
        <v>1357</v>
      </c>
      <c r="F80" s="176" t="s">
        <v>1358</v>
      </c>
      <c r="G80" s="176" t="s">
        <v>1359</v>
      </c>
    </row>
    <row r="81" spans="1:7" ht="31.5">
      <c r="A81" s="177" t="s">
        <v>1401</v>
      </c>
      <c r="B81" s="178" t="s">
        <v>545</v>
      </c>
      <c r="C81" s="177" t="s">
        <v>51</v>
      </c>
      <c r="D81" s="177" t="s">
        <v>1402</v>
      </c>
      <c r="E81" s="179">
        <v>6.1000000000000004E-3</v>
      </c>
      <c r="F81" s="180"/>
      <c r="G81" s="180"/>
    </row>
    <row r="82" spans="1:7">
      <c r="A82" s="181"/>
      <c r="B82" s="181"/>
      <c r="C82" s="181"/>
      <c r="D82" s="181"/>
      <c r="E82" s="197" t="s">
        <v>1369</v>
      </c>
      <c r="F82" s="197"/>
      <c r="G82" s="182"/>
    </row>
    <row r="83" spans="1:7" ht="12.75" customHeight="1">
      <c r="A83" s="181"/>
      <c r="B83" s="181"/>
      <c r="C83" s="181"/>
      <c r="D83" s="181"/>
      <c r="E83" s="199" t="s">
        <v>1370</v>
      </c>
      <c r="F83" s="199"/>
      <c r="G83" s="183"/>
    </row>
    <row r="84" spans="1:7" ht="12.75" customHeight="1">
      <c r="A84" s="181"/>
      <c r="B84" s="181"/>
      <c r="C84" s="181"/>
      <c r="D84" s="181"/>
      <c r="E84" s="199" t="s">
        <v>1371</v>
      </c>
      <c r="F84" s="199"/>
      <c r="G84" s="183"/>
    </row>
    <row r="85" spans="1:7" ht="12.75" customHeight="1">
      <c r="A85" s="181"/>
      <c r="B85" s="181"/>
      <c r="C85" s="181"/>
      <c r="D85" s="181"/>
      <c r="E85" s="199" t="s">
        <v>1372</v>
      </c>
      <c r="F85" s="199"/>
      <c r="G85" s="183"/>
    </row>
    <row r="86" spans="1:7">
      <c r="A86" s="181"/>
      <c r="B86" s="181"/>
      <c r="C86" s="181"/>
      <c r="D86" s="181"/>
      <c r="E86" s="199" t="s">
        <v>1373</v>
      </c>
      <c r="F86" s="199"/>
      <c r="G86" s="183"/>
    </row>
    <row r="87" spans="1:7" ht="12.75" customHeight="1">
      <c r="A87" s="181"/>
      <c r="B87" s="181"/>
      <c r="C87" s="181"/>
      <c r="D87" s="181"/>
      <c r="E87" s="200"/>
      <c r="F87" s="200"/>
      <c r="G87" s="200"/>
    </row>
    <row r="88" spans="1:7">
      <c r="A88" s="201" t="s">
        <v>1403</v>
      </c>
      <c r="B88" s="201"/>
      <c r="C88" s="201"/>
      <c r="D88" s="201"/>
      <c r="E88" s="201"/>
      <c r="F88" s="201"/>
      <c r="G88" s="201"/>
    </row>
    <row r="89" spans="1:7" ht="21">
      <c r="A89" s="198" t="s">
        <v>1367</v>
      </c>
      <c r="B89" s="198"/>
      <c r="C89" s="176" t="s">
        <v>1355</v>
      </c>
      <c r="D89" s="176" t="s">
        <v>1356</v>
      </c>
      <c r="E89" s="176" t="s">
        <v>1357</v>
      </c>
      <c r="F89" s="176" t="s">
        <v>1358</v>
      </c>
      <c r="G89" s="176" t="s">
        <v>1359</v>
      </c>
    </row>
    <row r="90" spans="1:7" ht="31.5">
      <c r="A90" s="177" t="s">
        <v>1404</v>
      </c>
      <c r="B90" s="178" t="s">
        <v>1405</v>
      </c>
      <c r="C90" s="177" t="s">
        <v>52</v>
      </c>
      <c r="D90" s="177" t="s">
        <v>1406</v>
      </c>
      <c r="E90" s="179">
        <v>1</v>
      </c>
      <c r="F90" s="180"/>
      <c r="G90" s="180"/>
    </row>
    <row r="91" spans="1:7" ht="21">
      <c r="A91" s="177" t="s">
        <v>1407</v>
      </c>
      <c r="B91" s="178" t="s">
        <v>1408</v>
      </c>
      <c r="C91" s="177" t="s">
        <v>52</v>
      </c>
      <c r="D91" s="177" t="s">
        <v>61</v>
      </c>
      <c r="E91" s="179">
        <v>0.03</v>
      </c>
      <c r="F91" s="180"/>
      <c r="G91" s="180"/>
    </row>
    <row r="92" spans="1:7" ht="21">
      <c r="A92" s="177" t="s">
        <v>1409</v>
      </c>
      <c r="B92" s="178" t="s">
        <v>1410</v>
      </c>
      <c r="C92" s="177" t="s">
        <v>52</v>
      </c>
      <c r="D92" s="177" t="s">
        <v>1406</v>
      </c>
      <c r="E92" s="179">
        <v>1</v>
      </c>
      <c r="F92" s="180"/>
      <c r="G92" s="180"/>
    </row>
    <row r="93" spans="1:7">
      <c r="A93" s="177" t="s">
        <v>1411</v>
      </c>
      <c r="B93" s="178" t="s">
        <v>1412</v>
      </c>
      <c r="C93" s="177" t="s">
        <v>52</v>
      </c>
      <c r="D93" s="177" t="s">
        <v>1406</v>
      </c>
      <c r="E93" s="179">
        <v>1</v>
      </c>
      <c r="F93" s="180"/>
      <c r="G93" s="180"/>
    </row>
    <row r="94" spans="1:7" ht="21">
      <c r="A94" s="177" t="s">
        <v>1413</v>
      </c>
      <c r="B94" s="178" t="s">
        <v>1414</v>
      </c>
      <c r="C94" s="177" t="s">
        <v>52</v>
      </c>
      <c r="D94" s="177" t="s">
        <v>1406</v>
      </c>
      <c r="E94" s="179">
        <v>1</v>
      </c>
      <c r="F94" s="180"/>
      <c r="G94" s="180"/>
    </row>
    <row r="95" spans="1:7">
      <c r="A95" s="181"/>
      <c r="B95" s="181"/>
      <c r="C95" s="181"/>
      <c r="D95" s="181"/>
      <c r="E95" s="197" t="s">
        <v>1369</v>
      </c>
      <c r="F95" s="197"/>
      <c r="G95" s="182"/>
    </row>
    <row r="96" spans="1:7" ht="12.75" customHeight="1">
      <c r="A96" s="181"/>
      <c r="B96" s="181"/>
      <c r="C96" s="181"/>
      <c r="D96" s="181"/>
      <c r="E96" s="199" t="s">
        <v>1370</v>
      </c>
      <c r="F96" s="199"/>
      <c r="G96" s="183"/>
    </row>
    <row r="97" spans="1:7" ht="12.75" customHeight="1">
      <c r="A97" s="181"/>
      <c r="B97" s="181"/>
      <c r="C97" s="181"/>
      <c r="D97" s="181"/>
      <c r="E97" s="199" t="s">
        <v>1371</v>
      </c>
      <c r="F97" s="199"/>
      <c r="G97" s="183"/>
    </row>
    <row r="98" spans="1:7">
      <c r="A98" s="181"/>
      <c r="B98" s="181"/>
      <c r="C98" s="181"/>
      <c r="D98" s="181"/>
      <c r="E98" s="199" t="s">
        <v>1372</v>
      </c>
      <c r="F98" s="199"/>
      <c r="G98" s="183"/>
    </row>
    <row r="99" spans="1:7">
      <c r="A99" s="181"/>
      <c r="B99" s="181"/>
      <c r="C99" s="181"/>
      <c r="D99" s="181"/>
      <c r="E99" s="199" t="s">
        <v>1373</v>
      </c>
      <c r="F99" s="199"/>
      <c r="G99" s="183"/>
    </row>
    <row r="100" spans="1:7" ht="12.75" customHeight="1">
      <c r="A100" s="181"/>
      <c r="B100" s="181"/>
      <c r="C100" s="181"/>
      <c r="D100" s="181"/>
      <c r="E100" s="200"/>
      <c r="F100" s="200"/>
      <c r="G100" s="200"/>
    </row>
    <row r="101" spans="1:7" ht="21" customHeight="1">
      <c r="A101" s="201" t="s">
        <v>1415</v>
      </c>
      <c r="B101" s="201"/>
      <c r="C101" s="201"/>
      <c r="D101" s="201"/>
      <c r="E101" s="201"/>
      <c r="F101" s="201"/>
      <c r="G101" s="201"/>
    </row>
    <row r="102" spans="1:7" ht="25.5" customHeight="1">
      <c r="A102" s="198" t="s">
        <v>1386</v>
      </c>
      <c r="B102" s="198"/>
      <c r="C102" s="176" t="s">
        <v>1355</v>
      </c>
      <c r="D102" s="176" t="s">
        <v>1356</v>
      </c>
      <c r="E102" s="176" t="s">
        <v>1357</v>
      </c>
      <c r="F102" s="176" t="s">
        <v>1358</v>
      </c>
      <c r="G102" s="176" t="s">
        <v>1359</v>
      </c>
    </row>
    <row r="103" spans="1:7">
      <c r="A103" s="177" t="s">
        <v>1416</v>
      </c>
      <c r="B103" s="178" t="s">
        <v>514</v>
      </c>
      <c r="C103" s="177" t="s">
        <v>51</v>
      </c>
      <c r="D103" s="177" t="s">
        <v>480</v>
      </c>
      <c r="E103" s="179">
        <v>1.2462</v>
      </c>
      <c r="F103" s="180"/>
      <c r="G103" s="180"/>
    </row>
    <row r="104" spans="1:7" ht="27" customHeight="1">
      <c r="A104" s="177" t="s">
        <v>1388</v>
      </c>
      <c r="B104" s="178" t="s">
        <v>494</v>
      </c>
      <c r="C104" s="177" t="s">
        <v>51</v>
      </c>
      <c r="D104" s="177" t="s">
        <v>480</v>
      </c>
      <c r="E104" s="179">
        <v>7.7264999999999997</v>
      </c>
      <c r="F104" s="180"/>
      <c r="G104" s="180"/>
    </row>
    <row r="105" spans="1:7">
      <c r="A105" s="181"/>
      <c r="B105" s="181"/>
      <c r="C105" s="181"/>
      <c r="D105" s="181"/>
      <c r="E105" s="197" t="s">
        <v>1389</v>
      </c>
      <c r="F105" s="197"/>
      <c r="G105" s="182"/>
    </row>
    <row r="106" spans="1:7" ht="12.75" customHeight="1">
      <c r="A106" s="181"/>
      <c r="B106" s="181"/>
      <c r="C106" s="181"/>
      <c r="D106" s="181"/>
      <c r="E106" s="199" t="s">
        <v>1370</v>
      </c>
      <c r="F106" s="199"/>
      <c r="G106" s="183"/>
    </row>
    <row r="107" spans="1:7" ht="12.75" customHeight="1">
      <c r="A107" s="181"/>
      <c r="B107" s="181"/>
      <c r="C107" s="181"/>
      <c r="D107" s="181"/>
      <c r="E107" s="199" t="s">
        <v>1371</v>
      </c>
      <c r="F107" s="199"/>
      <c r="G107" s="183"/>
    </row>
    <row r="108" spans="1:7">
      <c r="A108" s="181"/>
      <c r="B108" s="181"/>
      <c r="C108" s="181"/>
      <c r="D108" s="181"/>
      <c r="E108" s="199" t="s">
        <v>1372</v>
      </c>
      <c r="F108" s="199"/>
      <c r="G108" s="183"/>
    </row>
    <row r="109" spans="1:7">
      <c r="A109" s="181"/>
      <c r="B109" s="181"/>
      <c r="C109" s="181"/>
      <c r="D109" s="181"/>
      <c r="E109" s="199" t="s">
        <v>1373</v>
      </c>
      <c r="F109" s="199"/>
      <c r="G109" s="183"/>
    </row>
    <row r="110" spans="1:7" ht="12.75" customHeight="1">
      <c r="A110" s="181"/>
      <c r="B110" s="181"/>
      <c r="C110" s="181"/>
      <c r="D110" s="181"/>
      <c r="E110" s="200"/>
      <c r="F110" s="200"/>
      <c r="G110" s="200"/>
    </row>
    <row r="111" spans="1:7" ht="25.5" customHeight="1">
      <c r="A111" s="201" t="s">
        <v>1417</v>
      </c>
      <c r="B111" s="201"/>
      <c r="C111" s="201"/>
      <c r="D111" s="201"/>
      <c r="E111" s="201"/>
      <c r="F111" s="201"/>
      <c r="G111" s="201"/>
    </row>
    <row r="112" spans="1:7" ht="12.75" customHeight="1">
      <c r="A112" s="198" t="s">
        <v>1386</v>
      </c>
      <c r="B112" s="198"/>
      <c r="C112" s="176" t="s">
        <v>1355</v>
      </c>
      <c r="D112" s="176" t="s">
        <v>1356</v>
      </c>
      <c r="E112" s="176" t="s">
        <v>1357</v>
      </c>
      <c r="F112" s="176" t="s">
        <v>1358</v>
      </c>
      <c r="G112" s="176" t="s">
        <v>1359</v>
      </c>
    </row>
    <row r="113" spans="1:7" ht="25.5" customHeight="1">
      <c r="A113" s="177" t="s">
        <v>1416</v>
      </c>
      <c r="B113" s="178" t="s">
        <v>514</v>
      </c>
      <c r="C113" s="177" t="s">
        <v>51</v>
      </c>
      <c r="D113" s="177" t="s">
        <v>480</v>
      </c>
      <c r="E113" s="179">
        <v>1.6574</v>
      </c>
      <c r="F113" s="180"/>
      <c r="G113" s="180"/>
    </row>
    <row r="114" spans="1:7" ht="31.5" customHeight="1">
      <c r="A114" s="177" t="s">
        <v>1388</v>
      </c>
      <c r="B114" s="178" t="s">
        <v>494</v>
      </c>
      <c r="C114" s="177" t="s">
        <v>51</v>
      </c>
      <c r="D114" s="177" t="s">
        <v>480</v>
      </c>
      <c r="E114" s="179">
        <v>10.2759</v>
      </c>
      <c r="F114" s="180"/>
      <c r="G114" s="180"/>
    </row>
    <row r="115" spans="1:7" ht="25.5" customHeight="1">
      <c r="A115" s="181"/>
      <c r="B115" s="181"/>
      <c r="C115" s="181"/>
      <c r="D115" s="181"/>
      <c r="E115" s="197" t="s">
        <v>1389</v>
      </c>
      <c r="F115" s="197"/>
      <c r="G115" s="182"/>
    </row>
    <row r="116" spans="1:7" ht="12.75" customHeight="1">
      <c r="A116" s="181"/>
      <c r="B116" s="181"/>
      <c r="C116" s="181"/>
      <c r="D116" s="181"/>
      <c r="E116" s="199" t="s">
        <v>1370</v>
      </c>
      <c r="F116" s="199"/>
      <c r="G116" s="183"/>
    </row>
    <row r="117" spans="1:7" ht="12.75" customHeight="1">
      <c r="A117" s="181"/>
      <c r="B117" s="181"/>
      <c r="C117" s="181"/>
      <c r="D117" s="181"/>
      <c r="E117" s="199" t="s">
        <v>1371</v>
      </c>
      <c r="F117" s="199"/>
      <c r="G117" s="183"/>
    </row>
    <row r="118" spans="1:7">
      <c r="A118" s="181"/>
      <c r="B118" s="181"/>
      <c r="C118" s="181"/>
      <c r="D118" s="181"/>
      <c r="E118" s="199" t="s">
        <v>1372</v>
      </c>
      <c r="F118" s="199"/>
      <c r="G118" s="183"/>
    </row>
    <row r="119" spans="1:7">
      <c r="A119" s="181"/>
      <c r="B119" s="181"/>
      <c r="C119" s="181"/>
      <c r="D119" s="181"/>
      <c r="E119" s="199" t="s">
        <v>1373</v>
      </c>
      <c r="F119" s="199"/>
      <c r="G119" s="183"/>
    </row>
    <row r="120" spans="1:7" ht="12.75" customHeight="1">
      <c r="A120" s="181"/>
      <c r="B120" s="181"/>
      <c r="C120" s="181"/>
      <c r="D120" s="181"/>
      <c r="E120" s="200"/>
      <c r="F120" s="200"/>
      <c r="G120" s="200"/>
    </row>
    <row r="121" spans="1:7" ht="21" customHeight="1">
      <c r="A121" s="201" t="s">
        <v>1418</v>
      </c>
      <c r="B121" s="201"/>
      <c r="C121" s="201"/>
      <c r="D121" s="201"/>
      <c r="E121" s="201"/>
      <c r="F121" s="201"/>
      <c r="G121" s="201"/>
    </row>
    <row r="122" spans="1:7" ht="21">
      <c r="A122" s="198" t="s">
        <v>1386</v>
      </c>
      <c r="B122" s="198"/>
      <c r="C122" s="176" t="s">
        <v>1355</v>
      </c>
      <c r="D122" s="176" t="s">
        <v>1356</v>
      </c>
      <c r="E122" s="176" t="s">
        <v>1357</v>
      </c>
      <c r="F122" s="176" t="s">
        <v>1358</v>
      </c>
      <c r="G122" s="176" t="s">
        <v>1359</v>
      </c>
    </row>
    <row r="123" spans="1:7">
      <c r="A123" s="177" t="s">
        <v>1416</v>
      </c>
      <c r="B123" s="178" t="s">
        <v>514</v>
      </c>
      <c r="C123" s="177" t="s">
        <v>51</v>
      </c>
      <c r="D123" s="177" t="s">
        <v>480</v>
      </c>
      <c r="E123" s="179">
        <v>3.5586000000000002</v>
      </c>
      <c r="F123" s="180"/>
      <c r="G123" s="180"/>
    </row>
    <row r="124" spans="1:7" ht="31.5" customHeight="1">
      <c r="A124" s="177" t="s">
        <v>1388</v>
      </c>
      <c r="B124" s="178" t="s">
        <v>494</v>
      </c>
      <c r="C124" s="177" t="s">
        <v>51</v>
      </c>
      <c r="D124" s="177" t="s">
        <v>480</v>
      </c>
      <c r="E124" s="179">
        <v>22.063600000000001</v>
      </c>
      <c r="F124" s="180"/>
      <c r="G124" s="180"/>
    </row>
    <row r="125" spans="1:7">
      <c r="A125" s="181"/>
      <c r="B125" s="181"/>
      <c r="C125" s="181"/>
      <c r="D125" s="181"/>
      <c r="E125" s="197" t="s">
        <v>1389</v>
      </c>
      <c r="F125" s="197"/>
      <c r="G125" s="182"/>
    </row>
    <row r="126" spans="1:7" ht="12.75" customHeight="1">
      <c r="A126" s="181"/>
      <c r="B126" s="181"/>
      <c r="C126" s="181"/>
      <c r="D126" s="181"/>
      <c r="E126" s="199" t="s">
        <v>1370</v>
      </c>
      <c r="F126" s="199"/>
      <c r="G126" s="183"/>
    </row>
    <row r="127" spans="1:7" ht="25.5" customHeight="1">
      <c r="A127" s="181"/>
      <c r="B127" s="181"/>
      <c r="C127" s="181"/>
      <c r="D127" s="181"/>
      <c r="E127" s="199" t="s">
        <v>1371</v>
      </c>
      <c r="F127" s="199"/>
      <c r="G127" s="183"/>
    </row>
    <row r="128" spans="1:7" ht="12.75" customHeight="1">
      <c r="A128" s="181"/>
      <c r="B128" s="181"/>
      <c r="C128" s="181"/>
      <c r="D128" s="181"/>
      <c r="E128" s="199" t="s">
        <v>1372</v>
      </c>
      <c r="F128" s="199"/>
      <c r="G128" s="183"/>
    </row>
    <row r="129" spans="1:7" ht="12.75" customHeight="1">
      <c r="A129" s="181"/>
      <c r="B129" s="181"/>
      <c r="C129" s="181"/>
      <c r="D129" s="181"/>
      <c r="E129" s="199" t="s">
        <v>1373</v>
      </c>
      <c r="F129" s="199"/>
      <c r="G129" s="183"/>
    </row>
    <row r="130" spans="1:7" ht="12.75" customHeight="1">
      <c r="A130" s="181"/>
      <c r="B130" s="181"/>
      <c r="C130" s="181"/>
      <c r="D130" s="181"/>
      <c r="E130" s="200"/>
      <c r="F130" s="200"/>
      <c r="G130" s="200"/>
    </row>
    <row r="131" spans="1:7" ht="21" customHeight="1">
      <c r="A131" s="201" t="s">
        <v>1419</v>
      </c>
      <c r="B131" s="201"/>
      <c r="C131" s="201"/>
      <c r="D131" s="201"/>
      <c r="E131" s="201"/>
      <c r="F131" s="201"/>
      <c r="G131" s="201"/>
    </row>
    <row r="132" spans="1:7" ht="21">
      <c r="A132" s="198" t="s">
        <v>1386</v>
      </c>
      <c r="B132" s="198"/>
      <c r="C132" s="176" t="s">
        <v>1355</v>
      </c>
      <c r="D132" s="176" t="s">
        <v>1356</v>
      </c>
      <c r="E132" s="176" t="s">
        <v>1357</v>
      </c>
      <c r="F132" s="176" t="s">
        <v>1358</v>
      </c>
      <c r="G132" s="176" t="s">
        <v>1359</v>
      </c>
    </row>
    <row r="133" spans="1:7">
      <c r="A133" s="177" t="s">
        <v>1416</v>
      </c>
      <c r="B133" s="178" t="s">
        <v>514</v>
      </c>
      <c r="C133" s="177" t="s">
        <v>51</v>
      </c>
      <c r="D133" s="177" t="s">
        <v>480</v>
      </c>
      <c r="E133" s="179">
        <v>0.35410000000000003</v>
      </c>
      <c r="F133" s="180"/>
      <c r="G133" s="180"/>
    </row>
    <row r="134" spans="1:7" ht="30.75" customHeight="1">
      <c r="A134" s="177" t="s">
        <v>1388</v>
      </c>
      <c r="B134" s="178" t="s">
        <v>494</v>
      </c>
      <c r="C134" s="177" t="s">
        <v>51</v>
      </c>
      <c r="D134" s="177" t="s">
        <v>480</v>
      </c>
      <c r="E134" s="179">
        <v>2.1957</v>
      </c>
      <c r="F134" s="180"/>
      <c r="G134" s="180"/>
    </row>
    <row r="135" spans="1:7" ht="25.5" customHeight="1">
      <c r="A135" s="181"/>
      <c r="B135" s="181"/>
      <c r="C135" s="181"/>
      <c r="D135" s="181"/>
      <c r="E135" s="197" t="s">
        <v>1389</v>
      </c>
      <c r="F135" s="197"/>
      <c r="G135" s="182"/>
    </row>
    <row r="136" spans="1:7" ht="12.75" customHeight="1">
      <c r="A136" s="181"/>
      <c r="B136" s="181"/>
      <c r="C136" s="181"/>
      <c r="D136" s="181"/>
      <c r="E136" s="199" t="s">
        <v>1370</v>
      </c>
      <c r="F136" s="199"/>
      <c r="G136" s="183"/>
    </row>
    <row r="137" spans="1:7" ht="12.75" customHeight="1">
      <c r="A137" s="181"/>
      <c r="B137" s="181"/>
      <c r="C137" s="181"/>
      <c r="D137" s="181"/>
      <c r="E137" s="199" t="s">
        <v>1371</v>
      </c>
      <c r="F137" s="199"/>
      <c r="G137" s="183"/>
    </row>
    <row r="138" spans="1:7">
      <c r="A138" s="181"/>
      <c r="B138" s="181"/>
      <c r="C138" s="181"/>
      <c r="D138" s="181"/>
      <c r="E138" s="199" t="s">
        <v>1372</v>
      </c>
      <c r="F138" s="199"/>
      <c r="G138" s="183"/>
    </row>
    <row r="139" spans="1:7">
      <c r="A139" s="181"/>
      <c r="B139" s="181"/>
      <c r="C139" s="181"/>
      <c r="D139" s="181"/>
      <c r="E139" s="199" t="s">
        <v>1373</v>
      </c>
      <c r="F139" s="199"/>
      <c r="G139" s="183"/>
    </row>
    <row r="140" spans="1:7" ht="12.75" customHeight="1">
      <c r="A140" s="181"/>
      <c r="B140" s="181"/>
      <c r="C140" s="181"/>
      <c r="D140" s="181"/>
      <c r="E140" s="200"/>
      <c r="F140" s="200"/>
      <c r="G140" s="200"/>
    </row>
    <row r="141" spans="1:7" ht="21" customHeight="1">
      <c r="A141" s="201" t="s">
        <v>1420</v>
      </c>
      <c r="B141" s="201"/>
      <c r="C141" s="201"/>
      <c r="D141" s="201"/>
      <c r="E141" s="201"/>
      <c r="F141" s="201"/>
      <c r="G141" s="201"/>
    </row>
    <row r="142" spans="1:7" ht="21">
      <c r="A142" s="198" t="s">
        <v>1386</v>
      </c>
      <c r="B142" s="198"/>
      <c r="C142" s="176" t="s">
        <v>1355</v>
      </c>
      <c r="D142" s="176" t="s">
        <v>1356</v>
      </c>
      <c r="E142" s="176" t="s">
        <v>1357</v>
      </c>
      <c r="F142" s="176" t="s">
        <v>1358</v>
      </c>
      <c r="G142" s="176" t="s">
        <v>1359</v>
      </c>
    </row>
    <row r="143" spans="1:7" ht="25.5" customHeight="1">
      <c r="A143" s="177" t="s">
        <v>1416</v>
      </c>
      <c r="B143" s="178" t="s">
        <v>514</v>
      </c>
      <c r="C143" s="177" t="s">
        <v>51</v>
      </c>
      <c r="D143" s="177" t="s">
        <v>480</v>
      </c>
      <c r="E143" s="179">
        <v>0.11509999999999999</v>
      </c>
      <c r="F143" s="180"/>
      <c r="G143" s="180"/>
    </row>
    <row r="144" spans="1:7" ht="29.25" customHeight="1">
      <c r="A144" s="177" t="s">
        <v>1388</v>
      </c>
      <c r="B144" s="178" t="s">
        <v>494</v>
      </c>
      <c r="C144" s="177" t="s">
        <v>51</v>
      </c>
      <c r="D144" s="177" t="s">
        <v>480</v>
      </c>
      <c r="E144" s="179">
        <v>0.38719999999999999</v>
      </c>
      <c r="F144" s="180"/>
      <c r="G144" s="180"/>
    </row>
    <row r="145" spans="1:7" ht="12.75" customHeight="1">
      <c r="A145" s="181"/>
      <c r="B145" s="181"/>
      <c r="C145" s="181"/>
      <c r="D145" s="181"/>
      <c r="E145" s="197" t="s">
        <v>1389</v>
      </c>
      <c r="F145" s="197"/>
      <c r="G145" s="182"/>
    </row>
    <row r="146" spans="1:7" ht="12.75" customHeight="1">
      <c r="A146" s="181"/>
      <c r="B146" s="181"/>
      <c r="C146" s="181"/>
      <c r="D146" s="181"/>
      <c r="E146" s="199" t="s">
        <v>1370</v>
      </c>
      <c r="F146" s="199"/>
      <c r="G146" s="183"/>
    </row>
    <row r="147" spans="1:7" ht="12.75" customHeight="1">
      <c r="A147" s="181"/>
      <c r="B147" s="181"/>
      <c r="C147" s="181"/>
      <c r="D147" s="181"/>
      <c r="E147" s="199" t="s">
        <v>1371</v>
      </c>
      <c r="F147" s="199"/>
      <c r="G147" s="183"/>
    </row>
    <row r="148" spans="1:7">
      <c r="A148" s="181"/>
      <c r="B148" s="181"/>
      <c r="C148" s="181"/>
      <c r="D148" s="181"/>
      <c r="E148" s="199" t="s">
        <v>1372</v>
      </c>
      <c r="F148" s="199"/>
      <c r="G148" s="183"/>
    </row>
    <row r="149" spans="1:7">
      <c r="A149" s="181"/>
      <c r="B149" s="181"/>
      <c r="C149" s="181"/>
      <c r="D149" s="181"/>
      <c r="E149" s="199" t="s">
        <v>1373</v>
      </c>
      <c r="F149" s="199"/>
      <c r="G149" s="183"/>
    </row>
    <row r="150" spans="1:7" ht="12.75" customHeight="1">
      <c r="A150" s="181"/>
      <c r="B150" s="181"/>
      <c r="C150" s="181"/>
      <c r="D150" s="181"/>
      <c r="E150" s="200"/>
      <c r="F150" s="200"/>
      <c r="G150" s="200"/>
    </row>
    <row r="151" spans="1:7" ht="21" customHeight="1">
      <c r="A151" s="201" t="s">
        <v>1421</v>
      </c>
      <c r="B151" s="201"/>
      <c r="C151" s="201"/>
      <c r="D151" s="201"/>
      <c r="E151" s="201"/>
      <c r="F151" s="201"/>
      <c r="G151" s="201"/>
    </row>
    <row r="152" spans="1:7" ht="25.5" customHeight="1">
      <c r="A152" s="198" t="s">
        <v>1386</v>
      </c>
      <c r="B152" s="198"/>
      <c r="C152" s="176" t="s">
        <v>1355</v>
      </c>
      <c r="D152" s="176" t="s">
        <v>1356</v>
      </c>
      <c r="E152" s="176" t="s">
        <v>1357</v>
      </c>
      <c r="F152" s="176" t="s">
        <v>1358</v>
      </c>
      <c r="G152" s="176" t="s">
        <v>1359</v>
      </c>
    </row>
    <row r="153" spans="1:7" ht="12.75" customHeight="1">
      <c r="A153" s="177" t="s">
        <v>1422</v>
      </c>
      <c r="B153" s="178" t="s">
        <v>834</v>
      </c>
      <c r="C153" s="177" t="s">
        <v>51</v>
      </c>
      <c r="D153" s="177" t="s">
        <v>480</v>
      </c>
      <c r="E153" s="179">
        <v>0.2301</v>
      </c>
      <c r="F153" s="180"/>
      <c r="G153" s="180"/>
    </row>
    <row r="154" spans="1:7" ht="24.75" customHeight="1">
      <c r="A154" s="177" t="s">
        <v>1388</v>
      </c>
      <c r="B154" s="178" t="s">
        <v>494</v>
      </c>
      <c r="C154" s="177" t="s">
        <v>51</v>
      </c>
      <c r="D154" s="177" t="s">
        <v>480</v>
      </c>
      <c r="E154" s="179">
        <v>0.77400000000000002</v>
      </c>
      <c r="F154" s="180"/>
      <c r="G154" s="180"/>
    </row>
    <row r="155" spans="1:7">
      <c r="A155" s="181"/>
      <c r="B155" s="181"/>
      <c r="C155" s="181"/>
      <c r="D155" s="181"/>
      <c r="E155" s="197" t="s">
        <v>1389</v>
      </c>
      <c r="F155" s="197"/>
      <c r="G155" s="182"/>
    </row>
    <row r="156" spans="1:7" ht="12.75" customHeight="1">
      <c r="A156" s="181"/>
      <c r="B156" s="181"/>
      <c r="C156" s="181"/>
      <c r="D156" s="181"/>
      <c r="E156" s="199" t="s">
        <v>1370</v>
      </c>
      <c r="F156" s="199"/>
      <c r="G156" s="183"/>
    </row>
    <row r="157" spans="1:7" ht="12.75" customHeight="1">
      <c r="A157" s="181"/>
      <c r="B157" s="181"/>
      <c r="C157" s="181"/>
      <c r="D157" s="181"/>
      <c r="E157" s="199" t="s">
        <v>1371</v>
      </c>
      <c r="F157" s="199"/>
      <c r="G157" s="183"/>
    </row>
    <row r="158" spans="1:7">
      <c r="A158" s="181"/>
      <c r="B158" s="181"/>
      <c r="C158" s="181"/>
      <c r="D158" s="181"/>
      <c r="E158" s="199" t="s">
        <v>1372</v>
      </c>
      <c r="F158" s="199"/>
      <c r="G158" s="183"/>
    </row>
    <row r="159" spans="1:7">
      <c r="A159" s="181"/>
      <c r="B159" s="181"/>
      <c r="C159" s="181"/>
      <c r="D159" s="181"/>
      <c r="E159" s="199" t="s">
        <v>1373</v>
      </c>
      <c r="F159" s="199"/>
      <c r="G159" s="183"/>
    </row>
    <row r="160" spans="1:7" ht="12.75" customHeight="1">
      <c r="A160" s="181"/>
      <c r="B160" s="181"/>
      <c r="C160" s="181"/>
      <c r="D160" s="181"/>
      <c r="E160" s="200"/>
      <c r="F160" s="200"/>
      <c r="G160" s="200"/>
    </row>
    <row r="161" spans="1:7" ht="12.75" customHeight="1">
      <c r="A161" s="201" t="s">
        <v>1423</v>
      </c>
      <c r="B161" s="201"/>
      <c r="C161" s="201"/>
      <c r="D161" s="201"/>
      <c r="E161" s="201"/>
      <c r="F161" s="201"/>
      <c r="G161" s="201"/>
    </row>
    <row r="162" spans="1:7" ht="12.75" customHeight="1">
      <c r="A162" s="198" t="s">
        <v>1386</v>
      </c>
      <c r="B162" s="198"/>
      <c r="C162" s="176" t="s">
        <v>1355</v>
      </c>
      <c r="D162" s="176" t="s">
        <v>1356</v>
      </c>
      <c r="E162" s="176" t="s">
        <v>1357</v>
      </c>
      <c r="F162" s="176" t="s">
        <v>1358</v>
      </c>
      <c r="G162" s="176" t="s">
        <v>1359</v>
      </c>
    </row>
    <row r="163" spans="1:7">
      <c r="A163" s="177" t="s">
        <v>1416</v>
      </c>
      <c r="B163" s="178" t="s">
        <v>514</v>
      </c>
      <c r="C163" s="177" t="s">
        <v>51</v>
      </c>
      <c r="D163" s="177" t="s">
        <v>480</v>
      </c>
      <c r="E163" s="179">
        <v>0.1087</v>
      </c>
      <c r="F163" s="180"/>
      <c r="G163" s="180"/>
    </row>
    <row r="164" spans="1:7" ht="27" customHeight="1">
      <c r="A164" s="177" t="s">
        <v>1388</v>
      </c>
      <c r="B164" s="178" t="s">
        <v>494</v>
      </c>
      <c r="C164" s="177" t="s">
        <v>51</v>
      </c>
      <c r="D164" s="177" t="s">
        <v>480</v>
      </c>
      <c r="E164" s="179">
        <v>0.3075</v>
      </c>
      <c r="F164" s="180"/>
      <c r="G164" s="180"/>
    </row>
    <row r="165" spans="1:7">
      <c r="A165" s="181"/>
      <c r="B165" s="181"/>
      <c r="C165" s="181"/>
      <c r="D165" s="181"/>
      <c r="E165" s="197" t="s">
        <v>1389</v>
      </c>
      <c r="F165" s="197"/>
      <c r="G165" s="182"/>
    </row>
    <row r="166" spans="1:7" ht="12.75" customHeight="1">
      <c r="A166" s="181"/>
      <c r="B166" s="181"/>
      <c r="C166" s="181"/>
      <c r="D166" s="181"/>
      <c r="E166" s="199" t="s">
        <v>1370</v>
      </c>
      <c r="F166" s="199"/>
      <c r="G166" s="183"/>
    </row>
    <row r="167" spans="1:7" ht="12.75" customHeight="1">
      <c r="A167" s="181"/>
      <c r="B167" s="181"/>
      <c r="C167" s="181"/>
      <c r="D167" s="181"/>
      <c r="E167" s="199" t="s">
        <v>1371</v>
      </c>
      <c r="F167" s="199"/>
      <c r="G167" s="183"/>
    </row>
    <row r="168" spans="1:7" ht="25.5" customHeight="1">
      <c r="A168" s="181"/>
      <c r="B168" s="181"/>
      <c r="C168" s="181"/>
      <c r="D168" s="181"/>
      <c r="E168" s="199" t="s">
        <v>1372</v>
      </c>
      <c r="F168" s="199"/>
      <c r="G168" s="183"/>
    </row>
    <row r="169" spans="1:7" ht="12.75" customHeight="1">
      <c r="A169" s="181"/>
      <c r="B169" s="181"/>
      <c r="C169" s="181"/>
      <c r="D169" s="181"/>
      <c r="E169" s="199" t="s">
        <v>1373</v>
      </c>
      <c r="F169" s="199"/>
      <c r="G169" s="183"/>
    </row>
    <row r="170" spans="1:7" ht="12.75" customHeight="1">
      <c r="A170" s="181"/>
      <c r="B170" s="181"/>
      <c r="C170" s="181"/>
      <c r="D170" s="181"/>
      <c r="E170" s="200"/>
      <c r="F170" s="200"/>
      <c r="G170" s="200"/>
    </row>
    <row r="171" spans="1:7" ht="21" customHeight="1">
      <c r="A171" s="201" t="s">
        <v>1424</v>
      </c>
      <c r="B171" s="201"/>
      <c r="C171" s="201"/>
      <c r="D171" s="201"/>
      <c r="E171" s="201"/>
      <c r="F171" s="201"/>
      <c r="G171" s="201"/>
    </row>
    <row r="172" spans="1:7" ht="21">
      <c r="A172" s="198" t="s">
        <v>1386</v>
      </c>
      <c r="B172" s="198"/>
      <c r="C172" s="176" t="s">
        <v>1355</v>
      </c>
      <c r="D172" s="176" t="s">
        <v>1356</v>
      </c>
      <c r="E172" s="176" t="s">
        <v>1357</v>
      </c>
      <c r="F172" s="176" t="s">
        <v>1358</v>
      </c>
      <c r="G172" s="176" t="s">
        <v>1359</v>
      </c>
    </row>
    <row r="173" spans="1:7">
      <c r="A173" s="177" t="s">
        <v>1416</v>
      </c>
      <c r="B173" s="178" t="s">
        <v>514</v>
      </c>
      <c r="C173" s="177" t="s">
        <v>51</v>
      </c>
      <c r="D173" s="177" t="s">
        <v>480</v>
      </c>
      <c r="E173" s="179">
        <v>0.28070000000000001</v>
      </c>
      <c r="F173" s="180"/>
      <c r="G173" s="180"/>
    </row>
    <row r="174" spans="1:7" ht="27" customHeight="1">
      <c r="A174" s="177" t="s">
        <v>1388</v>
      </c>
      <c r="B174" s="178" t="s">
        <v>494</v>
      </c>
      <c r="C174" s="177" t="s">
        <v>51</v>
      </c>
      <c r="D174" s="177" t="s">
        <v>480</v>
      </c>
      <c r="E174" s="179">
        <v>0.79359999999999997</v>
      </c>
      <c r="F174" s="180"/>
      <c r="G174" s="180"/>
    </row>
    <row r="175" spans="1:7">
      <c r="A175" s="181"/>
      <c r="B175" s="181"/>
      <c r="C175" s="181"/>
      <c r="D175" s="181"/>
      <c r="E175" s="197" t="s">
        <v>1389</v>
      </c>
      <c r="F175" s="197"/>
      <c r="G175" s="182"/>
    </row>
    <row r="176" spans="1:7" ht="25.5" customHeight="1">
      <c r="A176" s="181"/>
      <c r="B176" s="181"/>
      <c r="C176" s="181"/>
      <c r="D176" s="181"/>
      <c r="E176" s="199" t="s">
        <v>1370</v>
      </c>
      <c r="F176" s="199"/>
      <c r="G176" s="183"/>
    </row>
    <row r="177" spans="1:7" ht="12.75" customHeight="1">
      <c r="A177" s="181"/>
      <c r="B177" s="181"/>
      <c r="C177" s="181"/>
      <c r="D177" s="181"/>
      <c r="E177" s="199" t="s">
        <v>1371</v>
      </c>
      <c r="F177" s="199"/>
      <c r="G177" s="183"/>
    </row>
    <row r="178" spans="1:7" ht="12.75" customHeight="1">
      <c r="A178" s="181"/>
      <c r="B178" s="181"/>
      <c r="C178" s="181"/>
      <c r="D178" s="181"/>
      <c r="E178" s="199" t="s">
        <v>1372</v>
      </c>
      <c r="F178" s="199"/>
      <c r="G178" s="183"/>
    </row>
    <row r="179" spans="1:7">
      <c r="A179" s="181"/>
      <c r="B179" s="181"/>
      <c r="C179" s="181"/>
      <c r="D179" s="181"/>
      <c r="E179" s="199" t="s">
        <v>1373</v>
      </c>
      <c r="F179" s="199"/>
      <c r="G179" s="183"/>
    </row>
    <row r="180" spans="1:7" ht="12.75" customHeight="1">
      <c r="A180" s="181"/>
      <c r="B180" s="181"/>
      <c r="C180" s="181"/>
      <c r="D180" s="181"/>
      <c r="E180" s="200"/>
      <c r="F180" s="200"/>
      <c r="G180" s="200"/>
    </row>
    <row r="181" spans="1:7" ht="21" customHeight="1">
      <c r="A181" s="201" t="s">
        <v>1425</v>
      </c>
      <c r="B181" s="201"/>
      <c r="C181" s="201"/>
      <c r="D181" s="201"/>
      <c r="E181" s="201"/>
      <c r="F181" s="201"/>
      <c r="G181" s="201"/>
    </row>
    <row r="182" spans="1:7" ht="21">
      <c r="A182" s="198" t="s">
        <v>1386</v>
      </c>
      <c r="B182" s="198"/>
      <c r="C182" s="176" t="s">
        <v>1355</v>
      </c>
      <c r="D182" s="176" t="s">
        <v>1356</v>
      </c>
      <c r="E182" s="176" t="s">
        <v>1357</v>
      </c>
      <c r="F182" s="176" t="s">
        <v>1358</v>
      </c>
      <c r="G182" s="176" t="s">
        <v>1359</v>
      </c>
    </row>
    <row r="183" spans="1:7">
      <c r="A183" s="177" t="s">
        <v>1388</v>
      </c>
      <c r="B183" s="178" t="s">
        <v>494</v>
      </c>
      <c r="C183" s="177" t="s">
        <v>51</v>
      </c>
      <c r="D183" s="177" t="s">
        <v>480</v>
      </c>
      <c r="E183" s="179">
        <v>0.2487</v>
      </c>
      <c r="F183" s="180"/>
      <c r="G183" s="180"/>
    </row>
    <row r="184" spans="1:7" ht="32.25" customHeight="1">
      <c r="A184" s="177" t="s">
        <v>1426</v>
      </c>
      <c r="B184" s="178" t="s">
        <v>778</v>
      </c>
      <c r="C184" s="177" t="s">
        <v>51</v>
      </c>
      <c r="D184" s="177" t="s">
        <v>480</v>
      </c>
      <c r="E184" s="179">
        <v>8.7900000000000006E-2</v>
      </c>
      <c r="F184" s="180"/>
      <c r="G184" s="180"/>
    </row>
    <row r="185" spans="1:7" ht="25.5" customHeight="1">
      <c r="A185" s="181"/>
      <c r="B185" s="181"/>
      <c r="C185" s="181"/>
      <c r="D185" s="181"/>
      <c r="E185" s="197" t="s">
        <v>1389</v>
      </c>
      <c r="F185" s="197"/>
      <c r="G185" s="182"/>
    </row>
    <row r="186" spans="1:7" ht="12.75" customHeight="1">
      <c r="A186" s="181"/>
      <c r="B186" s="181"/>
      <c r="C186" s="181"/>
      <c r="D186" s="181"/>
      <c r="E186" s="199" t="s">
        <v>1370</v>
      </c>
      <c r="F186" s="199"/>
      <c r="G186" s="183"/>
    </row>
    <row r="187" spans="1:7" ht="12.75" customHeight="1">
      <c r="A187" s="181"/>
      <c r="B187" s="181"/>
      <c r="C187" s="181"/>
      <c r="D187" s="181"/>
      <c r="E187" s="199" t="s">
        <v>1371</v>
      </c>
      <c r="F187" s="199"/>
      <c r="G187" s="183"/>
    </row>
    <row r="188" spans="1:7">
      <c r="A188" s="181"/>
      <c r="B188" s="181"/>
      <c r="C188" s="181"/>
      <c r="D188" s="181"/>
      <c r="E188" s="199" t="s">
        <v>1372</v>
      </c>
      <c r="F188" s="199"/>
      <c r="G188" s="183"/>
    </row>
    <row r="189" spans="1:7">
      <c r="A189" s="181"/>
      <c r="B189" s="181"/>
      <c r="C189" s="181"/>
      <c r="D189" s="181"/>
      <c r="E189" s="199" t="s">
        <v>1373</v>
      </c>
      <c r="F189" s="199"/>
      <c r="G189" s="183"/>
    </row>
    <row r="190" spans="1:7" ht="12.75" customHeight="1">
      <c r="A190" s="181"/>
      <c r="B190" s="181"/>
      <c r="C190" s="181"/>
      <c r="D190" s="181"/>
      <c r="E190" s="200"/>
      <c r="F190" s="200"/>
      <c r="G190" s="200"/>
    </row>
    <row r="191" spans="1:7">
      <c r="A191" s="201" t="s">
        <v>1427</v>
      </c>
      <c r="B191" s="201"/>
      <c r="C191" s="201"/>
      <c r="D191" s="201"/>
      <c r="E191" s="201"/>
      <c r="F191" s="201"/>
      <c r="G191" s="201"/>
    </row>
    <row r="192" spans="1:7" ht="21">
      <c r="A192" s="198" t="s">
        <v>497</v>
      </c>
      <c r="B192" s="198"/>
      <c r="C192" s="176" t="s">
        <v>1355</v>
      </c>
      <c r="D192" s="176" t="s">
        <v>1356</v>
      </c>
      <c r="E192" s="176" t="s">
        <v>1357</v>
      </c>
      <c r="F192" s="176" t="s">
        <v>1358</v>
      </c>
      <c r="G192" s="176" t="s">
        <v>1359</v>
      </c>
    </row>
    <row r="193" spans="1:7" ht="25.5" customHeight="1">
      <c r="A193" s="177" t="s">
        <v>1428</v>
      </c>
      <c r="B193" s="178" t="s">
        <v>1429</v>
      </c>
      <c r="C193" s="177" t="s">
        <v>73</v>
      </c>
      <c r="D193" s="177" t="s">
        <v>57</v>
      </c>
      <c r="E193" s="179">
        <v>15</v>
      </c>
      <c r="F193" s="184"/>
      <c r="G193" s="184"/>
    </row>
    <row r="194" spans="1:7" ht="26.25" customHeight="1">
      <c r="A194" s="181"/>
      <c r="B194" s="181"/>
      <c r="C194" s="181"/>
      <c r="D194" s="181"/>
      <c r="E194" s="197" t="s">
        <v>1385</v>
      </c>
      <c r="F194" s="197"/>
      <c r="G194" s="185"/>
    </row>
    <row r="195" spans="1:7" ht="12.75" customHeight="1">
      <c r="A195" s="198" t="s">
        <v>500</v>
      </c>
      <c r="B195" s="198"/>
      <c r="C195" s="176" t="s">
        <v>1355</v>
      </c>
      <c r="D195" s="176" t="s">
        <v>1356</v>
      </c>
      <c r="E195" s="176" t="s">
        <v>1357</v>
      </c>
      <c r="F195" s="176" t="s">
        <v>1358</v>
      </c>
      <c r="G195" s="176" t="s">
        <v>1359</v>
      </c>
    </row>
    <row r="196" spans="1:7">
      <c r="A196" s="177" t="s">
        <v>2085</v>
      </c>
      <c r="B196" s="178" t="s">
        <v>2086</v>
      </c>
      <c r="C196" s="177" t="s">
        <v>73</v>
      </c>
      <c r="D196" s="177" t="s">
        <v>480</v>
      </c>
      <c r="E196" s="179">
        <v>1.1000000000000001</v>
      </c>
      <c r="F196" s="184"/>
      <c r="G196" s="184"/>
    </row>
    <row r="197" spans="1:7" ht="22.5" customHeight="1">
      <c r="A197" s="177" t="s">
        <v>2070</v>
      </c>
      <c r="B197" s="178" t="s">
        <v>2071</v>
      </c>
      <c r="C197" s="177" t="s">
        <v>73</v>
      </c>
      <c r="D197" s="177" t="s">
        <v>480</v>
      </c>
      <c r="E197" s="179">
        <v>1.1000000000000001</v>
      </c>
      <c r="F197" s="184"/>
      <c r="G197" s="184"/>
    </row>
    <row r="198" spans="1:7">
      <c r="A198" s="181"/>
      <c r="B198" s="181"/>
      <c r="C198" s="181"/>
      <c r="D198" s="181"/>
      <c r="E198" s="197" t="s">
        <v>1366</v>
      </c>
      <c r="F198" s="197"/>
      <c r="G198" s="185"/>
    </row>
    <row r="199" spans="1:7" ht="12.75" customHeight="1">
      <c r="A199" s="181"/>
      <c r="B199" s="181"/>
      <c r="C199" s="181"/>
      <c r="D199" s="181"/>
      <c r="E199" s="199" t="s">
        <v>1370</v>
      </c>
      <c r="F199" s="199"/>
      <c r="G199" s="183"/>
    </row>
    <row r="200" spans="1:7" ht="12.75" customHeight="1">
      <c r="A200" s="181"/>
      <c r="B200" s="181"/>
      <c r="C200" s="181"/>
      <c r="D200" s="181"/>
      <c r="E200" s="199" t="s">
        <v>1371</v>
      </c>
      <c r="F200" s="199"/>
      <c r="G200" s="183"/>
    </row>
    <row r="201" spans="1:7" ht="12.75" customHeight="1">
      <c r="A201" s="181"/>
      <c r="B201" s="181"/>
      <c r="C201" s="181"/>
      <c r="D201" s="181"/>
      <c r="E201" s="199" t="s">
        <v>1372</v>
      </c>
      <c r="F201" s="199"/>
      <c r="G201" s="183"/>
    </row>
    <row r="202" spans="1:7">
      <c r="A202" s="181"/>
      <c r="B202" s="181"/>
      <c r="C202" s="181"/>
      <c r="D202" s="181"/>
      <c r="E202" s="199" t="s">
        <v>1373</v>
      </c>
      <c r="F202" s="199"/>
      <c r="G202" s="183"/>
    </row>
    <row r="203" spans="1:7" ht="12.75" customHeight="1">
      <c r="A203" s="181"/>
      <c r="B203" s="181"/>
      <c r="C203" s="181"/>
      <c r="D203" s="181"/>
      <c r="E203" s="200"/>
      <c r="F203" s="200"/>
      <c r="G203" s="200"/>
    </row>
    <row r="204" spans="1:7" ht="21" customHeight="1">
      <c r="A204" s="201" t="s">
        <v>1430</v>
      </c>
      <c r="B204" s="201"/>
      <c r="C204" s="201"/>
      <c r="D204" s="201"/>
      <c r="E204" s="201"/>
      <c r="F204" s="201"/>
      <c r="G204" s="201"/>
    </row>
    <row r="205" spans="1:7" ht="21">
      <c r="A205" s="198" t="s">
        <v>1386</v>
      </c>
      <c r="B205" s="198"/>
      <c r="C205" s="176" t="s">
        <v>1355</v>
      </c>
      <c r="D205" s="176" t="s">
        <v>1356</v>
      </c>
      <c r="E205" s="176" t="s">
        <v>1357</v>
      </c>
      <c r="F205" s="176" t="s">
        <v>1358</v>
      </c>
      <c r="G205" s="176" t="s">
        <v>1359</v>
      </c>
    </row>
    <row r="206" spans="1:7" ht="21">
      <c r="A206" s="177" t="s">
        <v>1431</v>
      </c>
      <c r="B206" s="178" t="s">
        <v>495</v>
      </c>
      <c r="C206" s="177" t="s">
        <v>51</v>
      </c>
      <c r="D206" s="177" t="s">
        <v>480</v>
      </c>
      <c r="E206" s="179">
        <v>2.29E-2</v>
      </c>
      <c r="F206" s="180"/>
      <c r="G206" s="180"/>
    </row>
    <row r="207" spans="1:7" ht="24.75" customHeight="1">
      <c r="A207" s="177" t="s">
        <v>1388</v>
      </c>
      <c r="B207" s="178" t="s">
        <v>494</v>
      </c>
      <c r="C207" s="177" t="s">
        <v>51</v>
      </c>
      <c r="D207" s="177" t="s">
        <v>480</v>
      </c>
      <c r="E207" s="179">
        <v>6.4699999999999994E-2</v>
      </c>
      <c r="F207" s="180"/>
      <c r="G207" s="180"/>
    </row>
    <row r="208" spans="1:7">
      <c r="A208" s="181"/>
      <c r="B208" s="181"/>
      <c r="C208" s="181"/>
      <c r="D208" s="181"/>
      <c r="E208" s="197" t="s">
        <v>1389</v>
      </c>
      <c r="F208" s="197"/>
      <c r="G208" s="182"/>
    </row>
    <row r="209" spans="1:7" ht="12.75" customHeight="1">
      <c r="A209" s="181"/>
      <c r="B209" s="181"/>
      <c r="C209" s="181"/>
      <c r="D209" s="181"/>
      <c r="E209" s="199" t="s">
        <v>1370</v>
      </c>
      <c r="F209" s="199"/>
      <c r="G209" s="183"/>
    </row>
    <row r="210" spans="1:7" ht="12.75" customHeight="1">
      <c r="A210" s="181"/>
      <c r="B210" s="181"/>
      <c r="C210" s="181"/>
      <c r="D210" s="181"/>
      <c r="E210" s="199" t="s">
        <v>1371</v>
      </c>
      <c r="F210" s="199"/>
      <c r="G210" s="183"/>
    </row>
    <row r="211" spans="1:7">
      <c r="A211" s="181"/>
      <c r="B211" s="181"/>
      <c r="C211" s="181"/>
      <c r="D211" s="181"/>
      <c r="E211" s="199" t="s">
        <v>1372</v>
      </c>
      <c r="F211" s="199"/>
      <c r="G211" s="183"/>
    </row>
    <row r="212" spans="1:7">
      <c r="A212" s="181"/>
      <c r="B212" s="181"/>
      <c r="C212" s="181"/>
      <c r="D212" s="181"/>
      <c r="E212" s="199" t="s">
        <v>1373</v>
      </c>
      <c r="F212" s="199"/>
      <c r="G212" s="183"/>
    </row>
    <row r="213" spans="1:7" ht="12.75" customHeight="1">
      <c r="A213" s="181"/>
      <c r="B213" s="181"/>
      <c r="C213" s="181"/>
      <c r="D213" s="181"/>
      <c r="E213" s="200"/>
      <c r="F213" s="200"/>
      <c r="G213" s="200"/>
    </row>
    <row r="214" spans="1:7" ht="21" customHeight="1">
      <c r="A214" s="201" t="s">
        <v>1432</v>
      </c>
      <c r="B214" s="201"/>
      <c r="C214" s="201"/>
      <c r="D214" s="201"/>
      <c r="E214" s="201"/>
      <c r="F214" s="201"/>
      <c r="G214" s="201"/>
    </row>
    <row r="215" spans="1:7" ht="21">
      <c r="A215" s="198" t="s">
        <v>1386</v>
      </c>
      <c r="B215" s="198"/>
      <c r="C215" s="176" t="s">
        <v>1355</v>
      </c>
      <c r="D215" s="176" t="s">
        <v>1356</v>
      </c>
      <c r="E215" s="176" t="s">
        <v>1357</v>
      </c>
      <c r="F215" s="176" t="s">
        <v>1358</v>
      </c>
      <c r="G215" s="176" t="s">
        <v>1359</v>
      </c>
    </row>
    <row r="216" spans="1:7">
      <c r="A216" s="177" t="s">
        <v>1433</v>
      </c>
      <c r="B216" s="178" t="s">
        <v>815</v>
      </c>
      <c r="C216" s="177" t="s">
        <v>51</v>
      </c>
      <c r="D216" s="177" t="s">
        <v>480</v>
      </c>
      <c r="E216" s="179">
        <v>3.3599999999999998E-2</v>
      </c>
      <c r="F216" s="180"/>
      <c r="G216" s="180"/>
    </row>
    <row r="217" spans="1:7" ht="27" customHeight="1">
      <c r="A217" s="177" t="s">
        <v>1388</v>
      </c>
      <c r="B217" s="178" t="s">
        <v>494</v>
      </c>
      <c r="C217" s="177" t="s">
        <v>51</v>
      </c>
      <c r="D217" s="177" t="s">
        <v>480</v>
      </c>
      <c r="E217" s="179">
        <v>9.5100000000000004E-2</v>
      </c>
      <c r="F217" s="180"/>
      <c r="G217" s="180"/>
    </row>
    <row r="218" spans="1:7">
      <c r="A218" s="181"/>
      <c r="B218" s="181"/>
      <c r="C218" s="181"/>
      <c r="D218" s="181"/>
      <c r="E218" s="197" t="s">
        <v>1389</v>
      </c>
      <c r="F218" s="197"/>
      <c r="G218" s="182"/>
    </row>
    <row r="219" spans="1:7" ht="12.75" customHeight="1">
      <c r="A219" s="181"/>
      <c r="B219" s="181"/>
      <c r="C219" s="181"/>
      <c r="D219" s="181"/>
      <c r="E219" s="199" t="s">
        <v>1370</v>
      </c>
      <c r="F219" s="199"/>
      <c r="G219" s="183"/>
    </row>
    <row r="220" spans="1:7" ht="12.75" customHeight="1">
      <c r="A220" s="181"/>
      <c r="B220" s="181"/>
      <c r="C220" s="181"/>
      <c r="D220" s="181"/>
      <c r="E220" s="199" t="s">
        <v>1371</v>
      </c>
      <c r="F220" s="199"/>
      <c r="G220" s="183"/>
    </row>
    <row r="221" spans="1:7">
      <c r="A221" s="181"/>
      <c r="B221" s="181"/>
      <c r="C221" s="181"/>
      <c r="D221" s="181"/>
      <c r="E221" s="199" t="s">
        <v>1372</v>
      </c>
      <c r="F221" s="199"/>
      <c r="G221" s="183"/>
    </row>
    <row r="222" spans="1:7">
      <c r="A222" s="181"/>
      <c r="B222" s="181"/>
      <c r="C222" s="181"/>
      <c r="D222" s="181"/>
      <c r="E222" s="199" t="s">
        <v>1373</v>
      </c>
      <c r="F222" s="199"/>
      <c r="G222" s="183"/>
    </row>
    <row r="223" spans="1:7" ht="12.75" customHeight="1">
      <c r="A223" s="181"/>
      <c r="B223" s="181"/>
      <c r="C223" s="181"/>
      <c r="D223" s="181"/>
      <c r="E223" s="200"/>
      <c r="F223" s="200"/>
      <c r="G223" s="200"/>
    </row>
    <row r="224" spans="1:7" ht="21" customHeight="1">
      <c r="A224" s="201" t="s">
        <v>1434</v>
      </c>
      <c r="B224" s="201"/>
      <c r="C224" s="201"/>
      <c r="D224" s="201"/>
      <c r="E224" s="201"/>
      <c r="F224" s="201"/>
      <c r="G224" s="201"/>
    </row>
    <row r="225" spans="1:7" ht="21">
      <c r="A225" s="198" t="s">
        <v>1386</v>
      </c>
      <c r="B225" s="198"/>
      <c r="C225" s="176" t="s">
        <v>1355</v>
      </c>
      <c r="D225" s="176" t="s">
        <v>1356</v>
      </c>
      <c r="E225" s="176" t="s">
        <v>1357</v>
      </c>
      <c r="F225" s="176" t="s">
        <v>1358</v>
      </c>
      <c r="G225" s="176" t="s">
        <v>1359</v>
      </c>
    </row>
    <row r="226" spans="1:7">
      <c r="A226" s="177" t="s">
        <v>1388</v>
      </c>
      <c r="B226" s="178" t="s">
        <v>494</v>
      </c>
      <c r="C226" s="177" t="s">
        <v>51</v>
      </c>
      <c r="D226" s="177" t="s">
        <v>480</v>
      </c>
      <c r="E226" s="179">
        <v>0.1153</v>
      </c>
      <c r="F226" s="180">
        <v>23.31</v>
      </c>
      <c r="G226" s="180">
        <v>2.68</v>
      </c>
    </row>
    <row r="227" spans="1:7" ht="26.25" customHeight="1">
      <c r="A227" s="177" t="s">
        <v>1426</v>
      </c>
      <c r="B227" s="178" t="s">
        <v>778</v>
      </c>
      <c r="C227" s="177" t="s">
        <v>51</v>
      </c>
      <c r="D227" s="177" t="s">
        <v>480</v>
      </c>
      <c r="E227" s="179">
        <v>4.0800000000000003E-2</v>
      </c>
      <c r="F227" s="180">
        <v>28.2</v>
      </c>
      <c r="G227" s="180">
        <v>1.1499999999999999</v>
      </c>
    </row>
    <row r="228" spans="1:7">
      <c r="A228" s="181"/>
      <c r="B228" s="181"/>
      <c r="C228" s="181"/>
      <c r="D228" s="181"/>
      <c r="E228" s="197" t="s">
        <v>1389</v>
      </c>
      <c r="F228" s="197"/>
      <c r="G228" s="182">
        <v>3.83</v>
      </c>
    </row>
    <row r="229" spans="1:7" ht="12.75" customHeight="1">
      <c r="A229" s="181"/>
      <c r="B229" s="181"/>
      <c r="C229" s="181"/>
      <c r="D229" s="181"/>
      <c r="E229" s="199" t="s">
        <v>1370</v>
      </c>
      <c r="F229" s="199"/>
      <c r="G229" s="183">
        <v>3.83</v>
      </c>
    </row>
    <row r="230" spans="1:7" ht="12.75" customHeight="1">
      <c r="A230" s="181"/>
      <c r="B230" s="181"/>
      <c r="C230" s="181"/>
      <c r="D230" s="181"/>
      <c r="E230" s="199" t="s">
        <v>1371</v>
      </c>
      <c r="F230" s="199"/>
      <c r="G230" s="183">
        <v>1.35</v>
      </c>
    </row>
    <row r="231" spans="1:7">
      <c r="A231" s="181"/>
      <c r="B231" s="181"/>
      <c r="C231" s="181"/>
      <c r="D231" s="181"/>
      <c r="E231" s="199" t="s">
        <v>1372</v>
      </c>
      <c r="F231" s="199"/>
      <c r="G231" s="183">
        <v>0.95</v>
      </c>
    </row>
    <row r="232" spans="1:7">
      <c r="A232" s="181"/>
      <c r="B232" s="181"/>
      <c r="C232" s="181"/>
      <c r="D232" s="181"/>
      <c r="E232" s="199" t="s">
        <v>1373</v>
      </c>
      <c r="F232" s="199"/>
      <c r="G232" s="183">
        <v>4.78</v>
      </c>
    </row>
    <row r="233" spans="1:7" ht="12.75" customHeight="1">
      <c r="A233" s="181"/>
      <c r="B233" s="181"/>
      <c r="C233" s="181"/>
      <c r="D233" s="181"/>
      <c r="E233" s="200"/>
      <c r="F233" s="200"/>
      <c r="G233" s="200"/>
    </row>
    <row r="234" spans="1:7" ht="21" customHeight="1">
      <c r="A234" s="201" t="s">
        <v>1435</v>
      </c>
      <c r="B234" s="201"/>
      <c r="C234" s="201"/>
      <c r="D234" s="201"/>
      <c r="E234" s="201"/>
      <c r="F234" s="201"/>
      <c r="G234" s="201"/>
    </row>
    <row r="235" spans="1:7" ht="21">
      <c r="A235" s="198" t="s">
        <v>1386</v>
      </c>
      <c r="B235" s="198"/>
      <c r="C235" s="176" t="s">
        <v>1355</v>
      </c>
      <c r="D235" s="176" t="s">
        <v>1356</v>
      </c>
      <c r="E235" s="176" t="s">
        <v>1357</v>
      </c>
      <c r="F235" s="176" t="s">
        <v>1358</v>
      </c>
      <c r="G235" s="176" t="s">
        <v>1359</v>
      </c>
    </row>
    <row r="236" spans="1:7">
      <c r="A236" s="177" t="s">
        <v>1436</v>
      </c>
      <c r="B236" s="178" t="s">
        <v>599</v>
      </c>
      <c r="C236" s="177" t="s">
        <v>51</v>
      </c>
      <c r="D236" s="177" t="s">
        <v>480</v>
      </c>
      <c r="E236" s="179">
        <v>6.1999999999999998E-3</v>
      </c>
      <c r="F236" s="180"/>
      <c r="G236" s="180"/>
    </row>
    <row r="237" spans="1:7" ht="28.5" customHeight="1">
      <c r="A237" s="177" t="s">
        <v>1388</v>
      </c>
      <c r="B237" s="178" t="s">
        <v>494</v>
      </c>
      <c r="C237" s="177" t="s">
        <v>51</v>
      </c>
      <c r="D237" s="177" t="s">
        <v>480</v>
      </c>
      <c r="E237" s="179">
        <v>1.7600000000000001E-2</v>
      </c>
      <c r="F237" s="180"/>
      <c r="G237" s="180"/>
    </row>
    <row r="238" spans="1:7">
      <c r="A238" s="181"/>
      <c r="B238" s="181"/>
      <c r="C238" s="181"/>
      <c r="D238" s="181"/>
      <c r="E238" s="197" t="s">
        <v>1389</v>
      </c>
      <c r="F238" s="197"/>
      <c r="G238" s="182"/>
    </row>
    <row r="239" spans="1:7" ht="12.75" customHeight="1">
      <c r="A239" s="181"/>
      <c r="B239" s="181"/>
      <c r="C239" s="181"/>
      <c r="D239" s="181"/>
      <c r="E239" s="199" t="s">
        <v>1370</v>
      </c>
      <c r="F239" s="199"/>
      <c r="G239" s="183"/>
    </row>
    <row r="240" spans="1:7" ht="12.75" customHeight="1">
      <c r="A240" s="181"/>
      <c r="B240" s="181"/>
      <c r="C240" s="181"/>
      <c r="D240" s="181"/>
      <c r="E240" s="199" t="s">
        <v>1371</v>
      </c>
      <c r="F240" s="199"/>
      <c r="G240" s="183"/>
    </row>
    <row r="241" spans="1:7">
      <c r="A241" s="181"/>
      <c r="B241" s="181"/>
      <c r="C241" s="181"/>
      <c r="D241" s="181"/>
      <c r="E241" s="199" t="s">
        <v>1372</v>
      </c>
      <c r="F241" s="199"/>
      <c r="G241" s="183"/>
    </row>
    <row r="242" spans="1:7">
      <c r="A242" s="181"/>
      <c r="B242" s="181"/>
      <c r="C242" s="181"/>
      <c r="D242" s="181"/>
      <c r="E242" s="199" t="s">
        <v>1373</v>
      </c>
      <c r="F242" s="199"/>
      <c r="G242" s="183"/>
    </row>
    <row r="243" spans="1:7" ht="12.75" customHeight="1">
      <c r="A243" s="181"/>
      <c r="B243" s="181"/>
      <c r="C243" s="181"/>
      <c r="D243" s="181"/>
      <c r="E243" s="200"/>
      <c r="F243" s="200"/>
      <c r="G243" s="200"/>
    </row>
    <row r="244" spans="1:7" ht="21" customHeight="1">
      <c r="A244" s="201" t="s">
        <v>1437</v>
      </c>
      <c r="B244" s="201"/>
      <c r="C244" s="201"/>
      <c r="D244" s="201"/>
      <c r="E244" s="201"/>
      <c r="F244" s="201"/>
      <c r="G244" s="201"/>
    </row>
    <row r="245" spans="1:7" ht="12.75" customHeight="1">
      <c r="A245" s="198" t="s">
        <v>1386</v>
      </c>
      <c r="B245" s="198"/>
      <c r="C245" s="176" t="s">
        <v>1355</v>
      </c>
      <c r="D245" s="176" t="s">
        <v>1356</v>
      </c>
      <c r="E245" s="176" t="s">
        <v>1357</v>
      </c>
      <c r="F245" s="176" t="s">
        <v>1358</v>
      </c>
      <c r="G245" s="176" t="s">
        <v>1359</v>
      </c>
    </row>
    <row r="246" spans="1:7">
      <c r="A246" s="177" t="s">
        <v>1436</v>
      </c>
      <c r="B246" s="178" t="s">
        <v>599</v>
      </c>
      <c r="C246" s="177" t="s">
        <v>51</v>
      </c>
      <c r="D246" s="177" t="s">
        <v>480</v>
      </c>
      <c r="E246" s="179">
        <v>2.0500000000000001E-2</v>
      </c>
      <c r="F246" s="180"/>
      <c r="G246" s="180"/>
    </row>
    <row r="247" spans="1:7" ht="26.25" customHeight="1">
      <c r="A247" s="177" t="s">
        <v>1388</v>
      </c>
      <c r="B247" s="178" t="s">
        <v>494</v>
      </c>
      <c r="C247" s="177" t="s">
        <v>51</v>
      </c>
      <c r="D247" s="177" t="s">
        <v>480</v>
      </c>
      <c r="E247" s="179">
        <v>5.8000000000000003E-2</v>
      </c>
      <c r="F247" s="180"/>
      <c r="G247" s="180"/>
    </row>
    <row r="248" spans="1:7">
      <c r="A248" s="181"/>
      <c r="B248" s="181"/>
      <c r="C248" s="181"/>
      <c r="D248" s="181"/>
      <c r="E248" s="197" t="s">
        <v>1389</v>
      </c>
      <c r="F248" s="197"/>
      <c r="G248" s="182"/>
    </row>
    <row r="249" spans="1:7" ht="12.75" customHeight="1">
      <c r="A249" s="181"/>
      <c r="B249" s="181"/>
      <c r="C249" s="181"/>
      <c r="D249" s="181"/>
      <c r="E249" s="199" t="s">
        <v>1370</v>
      </c>
      <c r="F249" s="199"/>
      <c r="G249" s="183"/>
    </row>
    <row r="250" spans="1:7" ht="12.75" customHeight="1">
      <c r="A250" s="181"/>
      <c r="B250" s="181"/>
      <c r="C250" s="181"/>
      <c r="D250" s="181"/>
      <c r="E250" s="199" t="s">
        <v>1371</v>
      </c>
      <c r="F250" s="199"/>
      <c r="G250" s="183"/>
    </row>
    <row r="251" spans="1:7" ht="12.75" customHeight="1">
      <c r="A251" s="181"/>
      <c r="B251" s="181"/>
      <c r="C251" s="181"/>
      <c r="D251" s="181"/>
      <c r="E251" s="199" t="s">
        <v>1372</v>
      </c>
      <c r="F251" s="199"/>
      <c r="G251" s="183"/>
    </row>
    <row r="252" spans="1:7">
      <c r="A252" s="181"/>
      <c r="B252" s="181"/>
      <c r="C252" s="181"/>
      <c r="D252" s="181"/>
      <c r="E252" s="199" t="s">
        <v>1373</v>
      </c>
      <c r="F252" s="199"/>
      <c r="G252" s="183"/>
    </row>
    <row r="253" spans="1:7" ht="12.75" customHeight="1">
      <c r="A253" s="181"/>
      <c r="B253" s="181"/>
      <c r="C253" s="181"/>
      <c r="D253" s="181"/>
      <c r="E253" s="200"/>
      <c r="F253" s="200"/>
      <c r="G253" s="200"/>
    </row>
    <row r="254" spans="1:7" ht="21" customHeight="1">
      <c r="A254" s="201" t="s">
        <v>1438</v>
      </c>
      <c r="B254" s="201"/>
      <c r="C254" s="201"/>
      <c r="D254" s="201"/>
      <c r="E254" s="201"/>
      <c r="F254" s="201"/>
      <c r="G254" s="201"/>
    </row>
    <row r="255" spans="1:7" ht="21">
      <c r="A255" s="198" t="s">
        <v>1386</v>
      </c>
      <c r="B255" s="198"/>
      <c r="C255" s="176" t="s">
        <v>1355</v>
      </c>
      <c r="D255" s="176" t="s">
        <v>1356</v>
      </c>
      <c r="E255" s="176" t="s">
        <v>1357</v>
      </c>
      <c r="F255" s="176" t="s">
        <v>1358</v>
      </c>
      <c r="G255" s="176" t="s">
        <v>1359</v>
      </c>
    </row>
    <row r="256" spans="1:7">
      <c r="A256" s="177" t="s">
        <v>1436</v>
      </c>
      <c r="B256" s="178" t="s">
        <v>599</v>
      </c>
      <c r="C256" s="177" t="s">
        <v>51</v>
      </c>
      <c r="D256" s="177" t="s">
        <v>480</v>
      </c>
      <c r="E256" s="179">
        <v>7.6E-3</v>
      </c>
      <c r="F256" s="180"/>
      <c r="G256" s="180"/>
    </row>
    <row r="257" spans="1:7" ht="24.75" customHeight="1">
      <c r="A257" s="177" t="s">
        <v>1388</v>
      </c>
      <c r="B257" s="178" t="s">
        <v>494</v>
      </c>
      <c r="C257" s="177" t="s">
        <v>51</v>
      </c>
      <c r="D257" s="177" t="s">
        <v>480</v>
      </c>
      <c r="E257" s="179">
        <v>2.1499999999999998E-2</v>
      </c>
      <c r="F257" s="180"/>
      <c r="G257" s="180"/>
    </row>
    <row r="258" spans="1:7">
      <c r="A258" s="181"/>
      <c r="B258" s="181"/>
      <c r="C258" s="181"/>
      <c r="D258" s="181"/>
      <c r="E258" s="197" t="s">
        <v>1389</v>
      </c>
      <c r="F258" s="197"/>
      <c r="G258" s="182"/>
    </row>
    <row r="259" spans="1:7" ht="12.75" customHeight="1">
      <c r="A259" s="181"/>
      <c r="B259" s="181"/>
      <c r="C259" s="181"/>
      <c r="D259" s="181"/>
      <c r="E259" s="199" t="s">
        <v>1370</v>
      </c>
      <c r="F259" s="199"/>
      <c r="G259" s="183"/>
    </row>
    <row r="260" spans="1:7" ht="12.75" customHeight="1">
      <c r="A260" s="181"/>
      <c r="B260" s="181"/>
      <c r="C260" s="181"/>
      <c r="D260" s="181"/>
      <c r="E260" s="199" t="s">
        <v>1371</v>
      </c>
      <c r="F260" s="199"/>
      <c r="G260" s="183"/>
    </row>
    <row r="261" spans="1:7">
      <c r="A261" s="181"/>
      <c r="B261" s="181"/>
      <c r="C261" s="181"/>
      <c r="D261" s="181"/>
      <c r="E261" s="199" t="s">
        <v>1372</v>
      </c>
      <c r="F261" s="199"/>
      <c r="G261" s="183"/>
    </row>
    <row r="262" spans="1:7">
      <c r="A262" s="181"/>
      <c r="B262" s="181"/>
      <c r="C262" s="181"/>
      <c r="D262" s="181"/>
      <c r="E262" s="199" t="s">
        <v>1373</v>
      </c>
      <c r="F262" s="199"/>
      <c r="G262" s="183"/>
    </row>
    <row r="263" spans="1:7" ht="12.75" customHeight="1">
      <c r="A263" s="181"/>
      <c r="B263" s="181"/>
      <c r="C263" s="181"/>
      <c r="D263" s="181"/>
      <c r="E263" s="200"/>
      <c r="F263" s="200"/>
      <c r="G263" s="200"/>
    </row>
    <row r="264" spans="1:7" ht="21" customHeight="1">
      <c r="A264" s="201" t="s">
        <v>1439</v>
      </c>
      <c r="B264" s="201"/>
      <c r="C264" s="201"/>
      <c r="D264" s="201"/>
      <c r="E264" s="201"/>
      <c r="F264" s="201"/>
      <c r="G264" s="201"/>
    </row>
    <row r="265" spans="1:7" ht="21">
      <c r="A265" s="198" t="s">
        <v>1386</v>
      </c>
      <c r="B265" s="198"/>
      <c r="C265" s="176" t="s">
        <v>1355</v>
      </c>
      <c r="D265" s="176" t="s">
        <v>1356</v>
      </c>
      <c r="E265" s="176" t="s">
        <v>1357</v>
      </c>
      <c r="F265" s="176" t="s">
        <v>1358</v>
      </c>
      <c r="G265" s="176" t="s">
        <v>1359</v>
      </c>
    </row>
    <row r="266" spans="1:7" ht="21">
      <c r="A266" s="177" t="s">
        <v>1440</v>
      </c>
      <c r="B266" s="178" t="s">
        <v>555</v>
      </c>
      <c r="C266" s="177" t="s">
        <v>51</v>
      </c>
      <c r="D266" s="177" t="s">
        <v>480</v>
      </c>
      <c r="E266" s="179">
        <v>5.8999999999999999E-3</v>
      </c>
      <c r="F266" s="180"/>
      <c r="G266" s="180"/>
    </row>
    <row r="267" spans="1:7" ht="22.5" customHeight="1">
      <c r="A267" s="177" t="s">
        <v>1388</v>
      </c>
      <c r="B267" s="178" t="s">
        <v>494</v>
      </c>
      <c r="C267" s="177" t="s">
        <v>51</v>
      </c>
      <c r="D267" s="177" t="s">
        <v>480</v>
      </c>
      <c r="E267" s="179">
        <v>1.66E-2</v>
      </c>
      <c r="F267" s="180"/>
      <c r="G267" s="180"/>
    </row>
    <row r="268" spans="1:7">
      <c r="A268" s="181"/>
      <c r="B268" s="181"/>
      <c r="C268" s="181"/>
      <c r="D268" s="181"/>
      <c r="E268" s="197" t="s">
        <v>1389</v>
      </c>
      <c r="F268" s="197"/>
      <c r="G268" s="182"/>
    </row>
    <row r="269" spans="1:7" ht="12.75" customHeight="1">
      <c r="A269" s="181"/>
      <c r="B269" s="181"/>
      <c r="C269" s="181"/>
      <c r="D269" s="181"/>
      <c r="E269" s="199" t="s">
        <v>1370</v>
      </c>
      <c r="F269" s="199"/>
      <c r="G269" s="183"/>
    </row>
    <row r="270" spans="1:7" ht="12.75" customHeight="1">
      <c r="A270" s="181"/>
      <c r="B270" s="181"/>
      <c r="C270" s="181"/>
      <c r="D270" s="181"/>
      <c r="E270" s="199" t="s">
        <v>1371</v>
      </c>
      <c r="F270" s="199"/>
      <c r="G270" s="183"/>
    </row>
    <row r="271" spans="1:7">
      <c r="A271" s="181"/>
      <c r="B271" s="181"/>
      <c r="C271" s="181"/>
      <c r="D271" s="181"/>
      <c r="E271" s="199" t="s">
        <v>1372</v>
      </c>
      <c r="F271" s="199"/>
      <c r="G271" s="183"/>
    </row>
    <row r="272" spans="1:7">
      <c r="A272" s="181"/>
      <c r="B272" s="181"/>
      <c r="C272" s="181"/>
      <c r="D272" s="181"/>
      <c r="E272" s="199" t="s">
        <v>1373</v>
      </c>
      <c r="F272" s="199"/>
      <c r="G272" s="183"/>
    </row>
    <row r="273" spans="1:7" ht="12.75" customHeight="1">
      <c r="A273" s="181"/>
      <c r="B273" s="181"/>
      <c r="C273" s="181"/>
      <c r="D273" s="181"/>
      <c r="E273" s="200"/>
      <c r="F273" s="200"/>
      <c r="G273" s="200"/>
    </row>
    <row r="274" spans="1:7" ht="21" customHeight="1">
      <c r="A274" s="201" t="s">
        <v>1441</v>
      </c>
      <c r="B274" s="201"/>
      <c r="C274" s="201"/>
      <c r="D274" s="201"/>
      <c r="E274" s="201"/>
      <c r="F274" s="201"/>
      <c r="G274" s="201"/>
    </row>
    <row r="275" spans="1:7" ht="21">
      <c r="A275" s="198" t="s">
        <v>1386</v>
      </c>
      <c r="B275" s="198"/>
      <c r="C275" s="176" t="s">
        <v>1355</v>
      </c>
      <c r="D275" s="176" t="s">
        <v>1356</v>
      </c>
      <c r="E275" s="176" t="s">
        <v>1357</v>
      </c>
      <c r="F275" s="176" t="s">
        <v>1358</v>
      </c>
      <c r="G275" s="176" t="s">
        <v>1359</v>
      </c>
    </row>
    <row r="276" spans="1:7" ht="21">
      <c r="A276" s="177" t="s">
        <v>1440</v>
      </c>
      <c r="B276" s="178" t="s">
        <v>555</v>
      </c>
      <c r="C276" s="177" t="s">
        <v>51</v>
      </c>
      <c r="D276" s="177" t="s">
        <v>480</v>
      </c>
      <c r="E276" s="179">
        <v>1.8100000000000002E-2</v>
      </c>
      <c r="F276" s="180"/>
      <c r="G276" s="180"/>
    </row>
    <row r="277" spans="1:7" ht="27" customHeight="1">
      <c r="A277" s="177" t="s">
        <v>1388</v>
      </c>
      <c r="B277" s="178" t="s">
        <v>494</v>
      </c>
      <c r="C277" s="177" t="s">
        <v>51</v>
      </c>
      <c r="D277" s="177" t="s">
        <v>480</v>
      </c>
      <c r="E277" s="179">
        <v>5.1200000000000002E-2</v>
      </c>
      <c r="F277" s="180"/>
      <c r="G277" s="180"/>
    </row>
    <row r="278" spans="1:7">
      <c r="A278" s="181"/>
      <c r="B278" s="181"/>
      <c r="C278" s="181"/>
      <c r="D278" s="181"/>
      <c r="E278" s="197" t="s">
        <v>1389</v>
      </c>
      <c r="F278" s="197"/>
      <c r="G278" s="182"/>
    </row>
    <row r="279" spans="1:7" ht="12.75" customHeight="1">
      <c r="A279" s="181"/>
      <c r="B279" s="181"/>
      <c r="C279" s="181"/>
      <c r="D279" s="181"/>
      <c r="E279" s="199" t="s">
        <v>1370</v>
      </c>
      <c r="F279" s="199"/>
      <c r="G279" s="183"/>
    </row>
    <row r="280" spans="1:7" ht="12.75" customHeight="1">
      <c r="A280" s="181"/>
      <c r="B280" s="181"/>
      <c r="C280" s="181"/>
      <c r="D280" s="181"/>
      <c r="E280" s="199" t="s">
        <v>1371</v>
      </c>
      <c r="F280" s="199"/>
      <c r="G280" s="183"/>
    </row>
    <row r="281" spans="1:7">
      <c r="A281" s="181"/>
      <c r="B281" s="181"/>
      <c r="C281" s="181"/>
      <c r="D281" s="181"/>
      <c r="E281" s="199" t="s">
        <v>1372</v>
      </c>
      <c r="F281" s="199"/>
      <c r="G281" s="183"/>
    </row>
    <row r="282" spans="1:7">
      <c r="A282" s="181"/>
      <c r="B282" s="181"/>
      <c r="C282" s="181"/>
      <c r="D282" s="181"/>
      <c r="E282" s="199" t="s">
        <v>1373</v>
      </c>
      <c r="F282" s="199"/>
      <c r="G282" s="183"/>
    </row>
    <row r="283" spans="1:7" ht="12.75" customHeight="1">
      <c r="A283" s="181"/>
      <c r="B283" s="181"/>
      <c r="C283" s="181"/>
      <c r="D283" s="181"/>
      <c r="E283" s="200"/>
      <c r="F283" s="200"/>
      <c r="G283" s="200"/>
    </row>
    <row r="284" spans="1:7" ht="21" customHeight="1">
      <c r="A284" s="201" t="s">
        <v>1442</v>
      </c>
      <c r="B284" s="201"/>
      <c r="C284" s="201"/>
      <c r="D284" s="201"/>
      <c r="E284" s="201"/>
      <c r="F284" s="201"/>
      <c r="G284" s="201"/>
    </row>
    <row r="285" spans="1:7" ht="21">
      <c r="A285" s="198" t="s">
        <v>1386</v>
      </c>
      <c r="B285" s="198"/>
      <c r="C285" s="176" t="s">
        <v>1355</v>
      </c>
      <c r="D285" s="176" t="s">
        <v>1356</v>
      </c>
      <c r="E285" s="176" t="s">
        <v>1357</v>
      </c>
      <c r="F285" s="176" t="s">
        <v>1358</v>
      </c>
      <c r="G285" s="176" t="s">
        <v>1359</v>
      </c>
    </row>
    <row r="286" spans="1:7" ht="21">
      <c r="A286" s="177" t="s">
        <v>1440</v>
      </c>
      <c r="B286" s="178" t="s">
        <v>555</v>
      </c>
      <c r="C286" s="177" t="s">
        <v>51</v>
      </c>
      <c r="D286" s="177" t="s">
        <v>480</v>
      </c>
      <c r="E286" s="179">
        <v>0.14480000000000001</v>
      </c>
      <c r="F286" s="180"/>
      <c r="G286" s="180"/>
    </row>
    <row r="287" spans="1:7" ht="24.75" customHeight="1">
      <c r="A287" s="177" t="s">
        <v>1388</v>
      </c>
      <c r="B287" s="178" t="s">
        <v>494</v>
      </c>
      <c r="C287" s="177" t="s">
        <v>51</v>
      </c>
      <c r="D287" s="177" t="s">
        <v>480</v>
      </c>
      <c r="E287" s="179">
        <v>0.40960000000000002</v>
      </c>
      <c r="F287" s="180"/>
      <c r="G287" s="180"/>
    </row>
    <row r="288" spans="1:7">
      <c r="A288" s="181"/>
      <c r="B288" s="181"/>
      <c r="C288" s="181"/>
      <c r="D288" s="181"/>
      <c r="E288" s="197" t="s">
        <v>1389</v>
      </c>
      <c r="F288" s="197"/>
      <c r="G288" s="182"/>
    </row>
    <row r="289" spans="1:7" ht="12.75" customHeight="1">
      <c r="A289" s="181"/>
      <c r="B289" s="181"/>
      <c r="C289" s="181"/>
      <c r="D289" s="181"/>
      <c r="E289" s="199" t="s">
        <v>1370</v>
      </c>
      <c r="F289" s="199"/>
      <c r="G289" s="183"/>
    </row>
    <row r="290" spans="1:7" ht="12.75" customHeight="1">
      <c r="A290" s="181"/>
      <c r="B290" s="181"/>
      <c r="C290" s="181"/>
      <c r="D290" s="181"/>
      <c r="E290" s="199" t="s">
        <v>1371</v>
      </c>
      <c r="F290" s="199"/>
      <c r="G290" s="183"/>
    </row>
    <row r="291" spans="1:7">
      <c r="A291" s="181"/>
      <c r="B291" s="181"/>
      <c r="C291" s="181"/>
      <c r="D291" s="181"/>
      <c r="E291" s="199" t="s">
        <v>1372</v>
      </c>
      <c r="F291" s="199"/>
      <c r="G291" s="183"/>
    </row>
    <row r="292" spans="1:7">
      <c r="A292" s="181"/>
      <c r="B292" s="181"/>
      <c r="C292" s="181"/>
      <c r="D292" s="181"/>
      <c r="E292" s="199" t="s">
        <v>1373</v>
      </c>
      <c r="F292" s="199"/>
      <c r="G292" s="183"/>
    </row>
    <row r="293" spans="1:7" ht="12.75" customHeight="1">
      <c r="A293" s="181"/>
      <c r="B293" s="181"/>
      <c r="C293" s="181"/>
      <c r="D293" s="181"/>
      <c r="E293" s="200"/>
      <c r="F293" s="200"/>
      <c r="G293" s="200"/>
    </row>
    <row r="294" spans="1:7" ht="21" customHeight="1">
      <c r="A294" s="201" t="s">
        <v>1443</v>
      </c>
      <c r="B294" s="201"/>
      <c r="C294" s="201"/>
      <c r="D294" s="201"/>
      <c r="E294" s="201"/>
      <c r="F294" s="201"/>
      <c r="G294" s="201"/>
    </row>
    <row r="295" spans="1:7" ht="12.75" customHeight="1">
      <c r="A295" s="198" t="s">
        <v>1386</v>
      </c>
      <c r="B295" s="198"/>
      <c r="C295" s="176" t="s">
        <v>1355</v>
      </c>
      <c r="D295" s="176" t="s">
        <v>1356</v>
      </c>
      <c r="E295" s="176" t="s">
        <v>1357</v>
      </c>
      <c r="F295" s="176" t="s">
        <v>1358</v>
      </c>
      <c r="G295" s="176" t="s">
        <v>1359</v>
      </c>
    </row>
    <row r="296" spans="1:7" ht="21">
      <c r="A296" s="177" t="s">
        <v>1440</v>
      </c>
      <c r="B296" s="178" t="s">
        <v>555</v>
      </c>
      <c r="C296" s="177" t="s">
        <v>51</v>
      </c>
      <c r="D296" s="177" t="s">
        <v>480</v>
      </c>
      <c r="E296" s="179">
        <v>0.1056</v>
      </c>
      <c r="F296" s="180"/>
      <c r="G296" s="180"/>
    </row>
    <row r="297" spans="1:7" ht="23.25" customHeight="1">
      <c r="A297" s="177" t="s">
        <v>1388</v>
      </c>
      <c r="B297" s="178" t="s">
        <v>494</v>
      </c>
      <c r="C297" s="177" t="s">
        <v>51</v>
      </c>
      <c r="D297" s="177" t="s">
        <v>480</v>
      </c>
      <c r="E297" s="179">
        <v>0.29859999999999998</v>
      </c>
      <c r="F297" s="180"/>
      <c r="G297" s="180"/>
    </row>
    <row r="298" spans="1:7">
      <c r="A298" s="181"/>
      <c r="B298" s="181"/>
      <c r="C298" s="181"/>
      <c r="D298" s="181"/>
      <c r="E298" s="197" t="s">
        <v>1389</v>
      </c>
      <c r="F298" s="197"/>
      <c r="G298" s="182"/>
    </row>
    <row r="299" spans="1:7" ht="12.75" customHeight="1">
      <c r="A299" s="181"/>
      <c r="B299" s="181"/>
      <c r="C299" s="181"/>
      <c r="D299" s="181"/>
      <c r="E299" s="199" t="s">
        <v>1370</v>
      </c>
      <c r="F299" s="199"/>
      <c r="G299" s="183"/>
    </row>
    <row r="300" spans="1:7" ht="12.75" customHeight="1">
      <c r="A300" s="181"/>
      <c r="B300" s="181"/>
      <c r="C300" s="181"/>
      <c r="D300" s="181"/>
      <c r="E300" s="199" t="s">
        <v>1371</v>
      </c>
      <c r="F300" s="199"/>
      <c r="G300" s="183"/>
    </row>
    <row r="301" spans="1:7">
      <c r="A301" s="181"/>
      <c r="B301" s="181"/>
      <c r="C301" s="181"/>
      <c r="D301" s="181"/>
      <c r="E301" s="199" t="s">
        <v>1372</v>
      </c>
      <c r="F301" s="199"/>
      <c r="G301" s="183"/>
    </row>
    <row r="302" spans="1:7">
      <c r="A302" s="181"/>
      <c r="B302" s="181"/>
      <c r="C302" s="181"/>
      <c r="D302" s="181"/>
      <c r="E302" s="199" t="s">
        <v>1373</v>
      </c>
      <c r="F302" s="199"/>
      <c r="G302" s="183"/>
    </row>
    <row r="303" spans="1:7" ht="12.75" customHeight="1">
      <c r="A303" s="181"/>
      <c r="B303" s="181"/>
      <c r="C303" s="181"/>
      <c r="D303" s="181"/>
      <c r="E303" s="200"/>
      <c r="F303" s="200"/>
      <c r="G303" s="200"/>
    </row>
    <row r="304" spans="1:7" ht="21" customHeight="1">
      <c r="A304" s="201" t="s">
        <v>1444</v>
      </c>
      <c r="B304" s="201"/>
      <c r="C304" s="201"/>
      <c r="D304" s="201"/>
      <c r="E304" s="201"/>
      <c r="F304" s="201"/>
      <c r="G304" s="201"/>
    </row>
    <row r="305" spans="1:7" ht="21">
      <c r="A305" s="198" t="s">
        <v>1354</v>
      </c>
      <c r="B305" s="198"/>
      <c r="C305" s="176" t="s">
        <v>1355</v>
      </c>
      <c r="D305" s="176" t="s">
        <v>1356</v>
      </c>
      <c r="E305" s="176" t="s">
        <v>1357</v>
      </c>
      <c r="F305" s="176" t="s">
        <v>1358</v>
      </c>
      <c r="G305" s="176" t="s">
        <v>1359</v>
      </c>
    </row>
    <row r="306" spans="1:7">
      <c r="A306" s="177" t="s">
        <v>2087</v>
      </c>
      <c r="B306" s="178" t="s">
        <v>2088</v>
      </c>
      <c r="C306" s="177" t="s">
        <v>52</v>
      </c>
      <c r="D306" s="177" t="s">
        <v>2089</v>
      </c>
      <c r="E306" s="179">
        <v>0.15</v>
      </c>
      <c r="F306" s="180"/>
      <c r="G306" s="180"/>
    </row>
    <row r="307" spans="1:7" ht="24" customHeight="1">
      <c r="A307" s="177" t="s">
        <v>2090</v>
      </c>
      <c r="B307" s="178" t="s">
        <v>2091</v>
      </c>
      <c r="C307" s="177" t="s">
        <v>52</v>
      </c>
      <c r="D307" s="177" t="s">
        <v>2089</v>
      </c>
      <c r="E307" s="179">
        <v>1</v>
      </c>
      <c r="F307" s="180"/>
      <c r="G307" s="180"/>
    </row>
    <row r="308" spans="1:7">
      <c r="A308" s="181"/>
      <c r="B308" s="181"/>
      <c r="C308" s="181"/>
      <c r="D308" s="181"/>
      <c r="E308" s="197" t="s">
        <v>1364</v>
      </c>
      <c r="F308" s="197"/>
      <c r="G308" s="182"/>
    </row>
    <row r="309" spans="1:7" ht="12.75" customHeight="1">
      <c r="A309" s="198" t="s">
        <v>500</v>
      </c>
      <c r="B309" s="198"/>
      <c r="C309" s="176" t="s">
        <v>1355</v>
      </c>
      <c r="D309" s="176" t="s">
        <v>1356</v>
      </c>
      <c r="E309" s="176" t="s">
        <v>1357</v>
      </c>
      <c r="F309" s="176" t="s">
        <v>1358</v>
      </c>
      <c r="G309" s="176" t="s">
        <v>1359</v>
      </c>
    </row>
    <row r="310" spans="1:7" ht="12.75" customHeight="1">
      <c r="A310" s="177" t="s">
        <v>2092</v>
      </c>
      <c r="B310" s="178" t="s">
        <v>2093</v>
      </c>
      <c r="C310" s="177" t="s">
        <v>52</v>
      </c>
      <c r="D310" s="177" t="s">
        <v>2089</v>
      </c>
      <c r="E310" s="179">
        <v>0.15</v>
      </c>
      <c r="F310" s="180">
        <v>19.13</v>
      </c>
      <c r="G310" s="180"/>
    </row>
    <row r="311" spans="1:7">
      <c r="A311" s="177" t="s">
        <v>2094</v>
      </c>
      <c r="B311" s="178" t="s">
        <v>2095</v>
      </c>
      <c r="C311" s="177" t="s">
        <v>52</v>
      </c>
      <c r="D311" s="177" t="s">
        <v>2089</v>
      </c>
      <c r="E311" s="179">
        <v>1</v>
      </c>
      <c r="F311" s="180">
        <v>14.67</v>
      </c>
      <c r="G311" s="180"/>
    </row>
    <row r="312" spans="1:7">
      <c r="A312" s="181"/>
      <c r="B312" s="181"/>
      <c r="C312" s="181"/>
      <c r="D312" s="181"/>
      <c r="E312" s="197" t="s">
        <v>1366</v>
      </c>
      <c r="F312" s="197"/>
      <c r="G312" s="182"/>
    </row>
    <row r="313" spans="1:7" ht="12.75" customHeight="1">
      <c r="A313" s="181"/>
      <c r="B313" s="181"/>
      <c r="C313" s="181"/>
      <c r="D313" s="181"/>
      <c r="E313" s="199" t="s">
        <v>1370</v>
      </c>
      <c r="F313" s="199"/>
      <c r="G313" s="183"/>
    </row>
    <row r="314" spans="1:7" ht="21" customHeight="1">
      <c r="A314" s="181"/>
      <c r="B314" s="181"/>
      <c r="C314" s="181"/>
      <c r="D314" s="181"/>
      <c r="E314" s="199" t="s">
        <v>1371</v>
      </c>
      <c r="F314" s="199"/>
      <c r="G314" s="183"/>
    </row>
    <row r="315" spans="1:7">
      <c r="A315" s="181"/>
      <c r="B315" s="181"/>
      <c r="C315" s="181"/>
      <c r="D315" s="181"/>
      <c r="E315" s="199" t="s">
        <v>1372</v>
      </c>
      <c r="F315" s="199"/>
      <c r="G315" s="183"/>
    </row>
    <row r="316" spans="1:7">
      <c r="A316" s="181"/>
      <c r="B316" s="181"/>
      <c r="C316" s="181"/>
      <c r="D316" s="181"/>
      <c r="E316" s="199" t="s">
        <v>1373</v>
      </c>
      <c r="F316" s="199"/>
      <c r="G316" s="183"/>
    </row>
    <row r="317" spans="1:7" ht="23.25" customHeight="1">
      <c r="A317" s="181"/>
      <c r="B317" s="181"/>
      <c r="C317" s="181"/>
      <c r="D317" s="181"/>
      <c r="E317" s="200"/>
      <c r="F317" s="200"/>
      <c r="G317" s="200"/>
    </row>
    <row r="318" spans="1:7" ht="23.25" customHeight="1">
      <c r="A318" s="201" t="s">
        <v>1445</v>
      </c>
      <c r="B318" s="201"/>
      <c r="C318" s="201"/>
      <c r="D318" s="201"/>
      <c r="E318" s="201"/>
      <c r="F318" s="201"/>
      <c r="G318" s="201"/>
    </row>
    <row r="319" spans="1:7" ht="12.75" customHeight="1">
      <c r="A319" s="198" t="s">
        <v>1354</v>
      </c>
      <c r="B319" s="198"/>
      <c r="C319" s="176" t="s">
        <v>1355</v>
      </c>
      <c r="D319" s="176" t="s">
        <v>1356</v>
      </c>
      <c r="E319" s="176" t="s">
        <v>1357</v>
      </c>
      <c r="F319" s="176" t="s">
        <v>1358</v>
      </c>
      <c r="G319" s="176" t="s">
        <v>1359</v>
      </c>
    </row>
    <row r="320" spans="1:7" ht="12.75" customHeight="1">
      <c r="A320" s="177" t="s">
        <v>2087</v>
      </c>
      <c r="B320" s="178" t="s">
        <v>2088</v>
      </c>
      <c r="C320" s="177" t="s">
        <v>52</v>
      </c>
      <c r="D320" s="177" t="s">
        <v>2089</v>
      </c>
      <c r="E320" s="179">
        <v>0.35</v>
      </c>
      <c r="F320" s="180"/>
      <c r="G320" s="180"/>
    </row>
    <row r="321" spans="1:7">
      <c r="A321" s="177" t="s">
        <v>2090</v>
      </c>
      <c r="B321" s="178" t="s">
        <v>2091</v>
      </c>
      <c r="C321" s="177" t="s">
        <v>52</v>
      </c>
      <c r="D321" s="177" t="s">
        <v>2089</v>
      </c>
      <c r="E321" s="179">
        <v>0.35</v>
      </c>
      <c r="F321" s="180"/>
      <c r="G321" s="180"/>
    </row>
    <row r="322" spans="1:7">
      <c r="A322" s="181"/>
      <c r="B322" s="181"/>
      <c r="C322" s="181"/>
      <c r="D322" s="181"/>
      <c r="E322" s="197" t="s">
        <v>1364</v>
      </c>
      <c r="F322" s="197"/>
      <c r="G322" s="182"/>
    </row>
    <row r="323" spans="1:7" ht="12.75" customHeight="1">
      <c r="A323" s="198" t="s">
        <v>500</v>
      </c>
      <c r="B323" s="198"/>
      <c r="C323" s="176" t="s">
        <v>1355</v>
      </c>
      <c r="D323" s="176" t="s">
        <v>1356</v>
      </c>
      <c r="E323" s="176" t="s">
        <v>1357</v>
      </c>
      <c r="F323" s="176" t="s">
        <v>1358</v>
      </c>
      <c r="G323" s="176" t="s">
        <v>1359</v>
      </c>
    </row>
    <row r="324" spans="1:7" ht="21" customHeight="1">
      <c r="A324" s="177" t="s">
        <v>2092</v>
      </c>
      <c r="B324" s="178" t="s">
        <v>2093</v>
      </c>
      <c r="C324" s="177" t="s">
        <v>52</v>
      </c>
      <c r="D324" s="177" t="s">
        <v>2089</v>
      </c>
      <c r="E324" s="179">
        <v>0.35</v>
      </c>
      <c r="F324" s="180"/>
      <c r="G324" s="180"/>
    </row>
    <row r="325" spans="1:7">
      <c r="A325" s="177" t="s">
        <v>2094</v>
      </c>
      <c r="B325" s="178" t="s">
        <v>2095</v>
      </c>
      <c r="C325" s="177" t="s">
        <v>52</v>
      </c>
      <c r="D325" s="177" t="s">
        <v>2089</v>
      </c>
      <c r="E325" s="179">
        <v>0.35</v>
      </c>
      <c r="F325" s="180"/>
      <c r="G325" s="180"/>
    </row>
    <row r="326" spans="1:7" ht="24" customHeight="1">
      <c r="A326" s="181"/>
      <c r="B326" s="181"/>
      <c r="C326" s="181"/>
      <c r="D326" s="181"/>
      <c r="E326" s="197" t="s">
        <v>1366</v>
      </c>
      <c r="F326" s="197"/>
      <c r="G326" s="182"/>
    </row>
    <row r="327" spans="1:7">
      <c r="A327" s="181"/>
      <c r="B327" s="181"/>
      <c r="C327" s="181"/>
      <c r="D327" s="181"/>
      <c r="E327" s="199" t="s">
        <v>1370</v>
      </c>
      <c r="F327" s="199"/>
      <c r="G327" s="183"/>
    </row>
    <row r="328" spans="1:7" ht="12.75" customHeight="1">
      <c r="A328" s="181"/>
      <c r="B328" s="181"/>
      <c r="C328" s="181"/>
      <c r="D328" s="181"/>
      <c r="E328" s="199" t="s">
        <v>1371</v>
      </c>
      <c r="F328" s="199"/>
      <c r="G328" s="183"/>
    </row>
    <row r="329" spans="1:7" ht="12.75" customHeight="1">
      <c r="A329" s="181"/>
      <c r="B329" s="181"/>
      <c r="C329" s="181"/>
      <c r="D329" s="181"/>
      <c r="E329" s="199" t="s">
        <v>1372</v>
      </c>
      <c r="F329" s="199"/>
      <c r="G329" s="183"/>
    </row>
    <row r="330" spans="1:7" ht="12.75" customHeight="1">
      <c r="A330" s="181"/>
      <c r="B330" s="181"/>
      <c r="C330" s="181"/>
      <c r="D330" s="181"/>
      <c r="E330" s="199" t="s">
        <v>1373</v>
      </c>
      <c r="F330" s="199"/>
      <c r="G330" s="183"/>
    </row>
    <row r="331" spans="1:7" ht="12.75" customHeight="1">
      <c r="A331" s="181"/>
      <c r="B331" s="181"/>
      <c r="C331" s="181"/>
      <c r="D331" s="181"/>
      <c r="E331" s="200"/>
      <c r="F331" s="200"/>
      <c r="G331" s="200"/>
    </row>
    <row r="332" spans="1:7" ht="12.75" customHeight="1">
      <c r="A332" s="201" t="s">
        <v>1446</v>
      </c>
      <c r="B332" s="201"/>
      <c r="C332" s="201"/>
      <c r="D332" s="201"/>
      <c r="E332" s="201"/>
      <c r="F332" s="201"/>
      <c r="G332" s="201"/>
    </row>
    <row r="333" spans="1:7" ht="21">
      <c r="A333" s="198" t="s">
        <v>1386</v>
      </c>
      <c r="B333" s="198"/>
      <c r="C333" s="176" t="s">
        <v>1355</v>
      </c>
      <c r="D333" s="176" t="s">
        <v>1356</v>
      </c>
      <c r="E333" s="176" t="s">
        <v>1357</v>
      </c>
      <c r="F333" s="176" t="s">
        <v>1358</v>
      </c>
      <c r="G333" s="176" t="s">
        <v>1359</v>
      </c>
    </row>
    <row r="334" spans="1:7">
      <c r="A334" s="177" t="s">
        <v>1388</v>
      </c>
      <c r="B334" s="178" t="s">
        <v>494</v>
      </c>
      <c r="C334" s="177" t="s">
        <v>51</v>
      </c>
      <c r="D334" s="177" t="s">
        <v>480</v>
      </c>
      <c r="E334" s="179">
        <v>3.9557666999999999</v>
      </c>
      <c r="F334" s="180"/>
      <c r="G334" s="180"/>
    </row>
    <row r="335" spans="1:7">
      <c r="A335" s="181"/>
      <c r="B335" s="181"/>
      <c r="C335" s="181"/>
      <c r="D335" s="181"/>
      <c r="E335" s="197" t="s">
        <v>1389</v>
      </c>
      <c r="F335" s="197"/>
      <c r="G335" s="182"/>
    </row>
    <row r="336" spans="1:7">
      <c r="A336" s="181"/>
      <c r="B336" s="181"/>
      <c r="C336" s="181"/>
      <c r="D336" s="181"/>
      <c r="E336" s="199" t="s">
        <v>1370</v>
      </c>
      <c r="F336" s="199"/>
      <c r="G336" s="183"/>
    </row>
    <row r="337" spans="1:7" ht="12.75" customHeight="1">
      <c r="A337" s="181"/>
      <c r="B337" s="181"/>
      <c r="C337" s="181"/>
      <c r="D337" s="181"/>
      <c r="E337" s="199" t="s">
        <v>1371</v>
      </c>
      <c r="F337" s="199"/>
      <c r="G337" s="183"/>
    </row>
    <row r="338" spans="1:7" ht="25.5" customHeight="1">
      <c r="A338" s="181"/>
      <c r="B338" s="181"/>
      <c r="C338" s="181"/>
      <c r="D338" s="181"/>
      <c r="E338" s="199" t="s">
        <v>1372</v>
      </c>
      <c r="F338" s="199"/>
      <c r="G338" s="183"/>
    </row>
    <row r="339" spans="1:7" ht="12.75" customHeight="1">
      <c r="A339" s="181"/>
      <c r="B339" s="181"/>
      <c r="C339" s="181"/>
      <c r="D339" s="181"/>
      <c r="E339" s="199" t="s">
        <v>1373</v>
      </c>
      <c r="F339" s="199"/>
      <c r="G339" s="183"/>
    </row>
    <row r="340" spans="1:7" ht="26.25" customHeight="1">
      <c r="A340" s="181"/>
      <c r="B340" s="181"/>
      <c r="C340" s="181"/>
      <c r="D340" s="181"/>
      <c r="E340" s="200"/>
      <c r="F340" s="200"/>
      <c r="G340" s="200"/>
    </row>
    <row r="341" spans="1:7">
      <c r="A341" s="201" t="s">
        <v>1447</v>
      </c>
      <c r="B341" s="201"/>
      <c r="C341" s="201"/>
      <c r="D341" s="201"/>
      <c r="E341" s="201"/>
      <c r="F341" s="201"/>
      <c r="G341" s="201"/>
    </row>
    <row r="342" spans="1:7" ht="12.75" customHeight="1">
      <c r="A342" s="198" t="s">
        <v>1392</v>
      </c>
      <c r="B342" s="198"/>
      <c r="C342" s="176" t="s">
        <v>1355</v>
      </c>
      <c r="D342" s="176" t="s">
        <v>1356</v>
      </c>
      <c r="E342" s="176" t="s">
        <v>1357</v>
      </c>
      <c r="F342" s="176" t="s">
        <v>1358</v>
      </c>
      <c r="G342" s="176" t="s">
        <v>1359</v>
      </c>
    </row>
    <row r="343" spans="1:7" ht="12.75" customHeight="1">
      <c r="A343" s="177" t="s">
        <v>1448</v>
      </c>
      <c r="B343" s="178" t="s">
        <v>908</v>
      </c>
      <c r="C343" s="177" t="s">
        <v>51</v>
      </c>
      <c r="D343" s="177" t="s">
        <v>516</v>
      </c>
      <c r="E343" s="179">
        <v>5.9999999999999995E-4</v>
      </c>
      <c r="F343" s="180"/>
      <c r="G343" s="180"/>
    </row>
    <row r="344" spans="1:7" ht="52.5">
      <c r="A344" s="177" t="s">
        <v>1449</v>
      </c>
      <c r="B344" s="178" t="s">
        <v>910</v>
      </c>
      <c r="C344" s="177" t="s">
        <v>51</v>
      </c>
      <c r="D344" s="177" t="s">
        <v>503</v>
      </c>
      <c r="E344" s="179">
        <v>5.4000000000000003E-3</v>
      </c>
      <c r="F344" s="180"/>
      <c r="G344" s="180"/>
    </row>
    <row r="345" spans="1:7" ht="31.5">
      <c r="A345" s="177" t="s">
        <v>1450</v>
      </c>
      <c r="B345" s="178" t="s">
        <v>862</v>
      </c>
      <c r="C345" s="177" t="s">
        <v>51</v>
      </c>
      <c r="D345" s="177" t="s">
        <v>503</v>
      </c>
      <c r="E345" s="179">
        <v>9.4200000000000006E-2</v>
      </c>
      <c r="F345" s="180"/>
      <c r="G345" s="180"/>
    </row>
    <row r="346" spans="1:7" ht="12.75" customHeight="1">
      <c r="A346" s="181"/>
      <c r="B346" s="181"/>
      <c r="C346" s="181"/>
      <c r="D346" s="181"/>
      <c r="E346" s="197" t="s">
        <v>1395</v>
      </c>
      <c r="F346" s="197"/>
      <c r="G346" s="182"/>
    </row>
    <row r="347" spans="1:7" ht="12.75" customHeight="1">
      <c r="A347" s="198" t="s">
        <v>1386</v>
      </c>
      <c r="B347" s="198"/>
      <c r="C347" s="176" t="s">
        <v>1355</v>
      </c>
      <c r="D347" s="176" t="s">
        <v>1356</v>
      </c>
      <c r="E347" s="176" t="s">
        <v>1357</v>
      </c>
      <c r="F347" s="176" t="s">
        <v>1358</v>
      </c>
      <c r="G347" s="176" t="s">
        <v>1359</v>
      </c>
    </row>
    <row r="348" spans="1:7" ht="12.75" customHeight="1">
      <c r="A348" s="177" t="s">
        <v>1388</v>
      </c>
      <c r="B348" s="178" t="s">
        <v>494</v>
      </c>
      <c r="C348" s="177" t="s">
        <v>51</v>
      </c>
      <c r="D348" s="177" t="s">
        <v>480</v>
      </c>
      <c r="E348" s="179">
        <v>0.88090000000000002</v>
      </c>
      <c r="F348" s="180"/>
      <c r="G348" s="180"/>
    </row>
    <row r="349" spans="1:7" ht="25.5" customHeight="1">
      <c r="A349" s="181"/>
      <c r="B349" s="181"/>
      <c r="C349" s="181"/>
      <c r="D349" s="181"/>
      <c r="E349" s="197" t="s">
        <v>1389</v>
      </c>
      <c r="F349" s="197"/>
      <c r="G349" s="182"/>
    </row>
    <row r="350" spans="1:7" ht="25.5" customHeight="1">
      <c r="A350" s="181"/>
      <c r="B350" s="181"/>
      <c r="C350" s="181"/>
      <c r="D350" s="181"/>
      <c r="E350" s="199" t="s">
        <v>1370</v>
      </c>
      <c r="F350" s="199"/>
      <c r="G350" s="183"/>
    </row>
    <row r="351" spans="1:7" ht="22.5" customHeight="1">
      <c r="A351" s="181"/>
      <c r="B351" s="181"/>
      <c r="C351" s="181"/>
      <c r="D351" s="181"/>
      <c r="E351" s="199" t="s">
        <v>1371</v>
      </c>
      <c r="F351" s="199"/>
      <c r="G351" s="183"/>
    </row>
    <row r="352" spans="1:7">
      <c r="A352" s="181"/>
      <c r="B352" s="181"/>
      <c r="C352" s="181"/>
      <c r="D352" s="181"/>
      <c r="E352" s="199" t="s">
        <v>1372</v>
      </c>
      <c r="F352" s="199"/>
      <c r="G352" s="183"/>
    </row>
    <row r="353" spans="1:7">
      <c r="A353" s="181"/>
      <c r="B353" s="181"/>
      <c r="C353" s="181"/>
      <c r="D353" s="181"/>
      <c r="E353" s="199" t="s">
        <v>1373</v>
      </c>
      <c r="F353" s="199"/>
      <c r="G353" s="183"/>
    </row>
    <row r="354" spans="1:7">
      <c r="A354" s="181"/>
      <c r="B354" s="181"/>
      <c r="C354" s="181"/>
      <c r="D354" s="181"/>
      <c r="E354" s="200"/>
      <c r="F354" s="200"/>
      <c r="G354" s="200"/>
    </row>
    <row r="355" spans="1:7" ht="21" customHeight="1">
      <c r="A355" s="201" t="s">
        <v>1451</v>
      </c>
      <c r="B355" s="201"/>
      <c r="C355" s="201"/>
      <c r="D355" s="201"/>
      <c r="E355" s="201"/>
      <c r="F355" s="201"/>
      <c r="G355" s="201"/>
    </row>
    <row r="356" spans="1:7" ht="21">
      <c r="A356" s="198" t="s">
        <v>1392</v>
      </c>
      <c r="B356" s="198"/>
      <c r="C356" s="176" t="s">
        <v>1355</v>
      </c>
      <c r="D356" s="176" t="s">
        <v>1356</v>
      </c>
      <c r="E356" s="176" t="s">
        <v>1357</v>
      </c>
      <c r="F356" s="176" t="s">
        <v>1358</v>
      </c>
      <c r="G356" s="176" t="s">
        <v>1359</v>
      </c>
    </row>
    <row r="357" spans="1:7" ht="25.5" customHeight="1">
      <c r="A357" s="177" t="s">
        <v>1448</v>
      </c>
      <c r="B357" s="178" t="s">
        <v>908</v>
      </c>
      <c r="C357" s="177" t="s">
        <v>51</v>
      </c>
      <c r="D357" s="177" t="s">
        <v>516</v>
      </c>
      <c r="E357" s="179">
        <v>5.9999999999999995E-4</v>
      </c>
      <c r="F357" s="180"/>
      <c r="G357" s="180"/>
    </row>
    <row r="358" spans="1:7" ht="12.75" customHeight="1">
      <c r="A358" s="177" t="s">
        <v>1449</v>
      </c>
      <c r="B358" s="178" t="s">
        <v>910</v>
      </c>
      <c r="C358" s="177" t="s">
        <v>51</v>
      </c>
      <c r="D358" s="177" t="s">
        <v>503</v>
      </c>
      <c r="E358" s="179">
        <v>5.4000000000000003E-3</v>
      </c>
      <c r="F358" s="180"/>
      <c r="G358" s="180"/>
    </row>
    <row r="359" spans="1:7" ht="12.75" customHeight="1">
      <c r="A359" s="177" t="s">
        <v>1452</v>
      </c>
      <c r="B359" s="178" t="s">
        <v>914</v>
      </c>
      <c r="C359" s="177" t="s">
        <v>51</v>
      </c>
      <c r="D359" s="177" t="s">
        <v>503</v>
      </c>
      <c r="E359" s="179">
        <v>0.19620000000000001</v>
      </c>
      <c r="F359" s="180"/>
      <c r="G359" s="180"/>
    </row>
    <row r="360" spans="1:7" ht="12.75" customHeight="1">
      <c r="A360" s="181"/>
      <c r="B360" s="181"/>
      <c r="C360" s="181"/>
      <c r="D360" s="181"/>
      <c r="E360" s="197" t="s">
        <v>1395</v>
      </c>
      <c r="F360" s="197"/>
      <c r="G360" s="182"/>
    </row>
    <row r="361" spans="1:7" ht="21">
      <c r="A361" s="198" t="s">
        <v>497</v>
      </c>
      <c r="B361" s="198"/>
      <c r="C361" s="176" t="s">
        <v>1355</v>
      </c>
      <c r="D361" s="176" t="s">
        <v>1356</v>
      </c>
      <c r="E361" s="176" t="s">
        <v>1357</v>
      </c>
      <c r="F361" s="176" t="s">
        <v>1358</v>
      </c>
      <c r="G361" s="176" t="s">
        <v>1359</v>
      </c>
    </row>
    <row r="362" spans="1:7" ht="21">
      <c r="A362" s="177" t="s">
        <v>1453</v>
      </c>
      <c r="B362" s="178" t="s">
        <v>915</v>
      </c>
      <c r="C362" s="177" t="s">
        <v>51</v>
      </c>
      <c r="D362" s="177" t="s">
        <v>1402</v>
      </c>
      <c r="E362" s="179">
        <v>1.3889</v>
      </c>
      <c r="F362" s="180"/>
      <c r="G362" s="180"/>
    </row>
    <row r="363" spans="1:7" ht="22.5" customHeight="1">
      <c r="A363" s="181"/>
      <c r="B363" s="181"/>
      <c r="C363" s="181"/>
      <c r="D363" s="181"/>
      <c r="E363" s="197" t="s">
        <v>1385</v>
      </c>
      <c r="F363" s="197"/>
      <c r="G363" s="182"/>
    </row>
    <row r="364" spans="1:7" ht="21">
      <c r="A364" s="198" t="s">
        <v>1386</v>
      </c>
      <c r="B364" s="198"/>
      <c r="C364" s="176" t="s">
        <v>1355</v>
      </c>
      <c r="D364" s="176" t="s">
        <v>1356</v>
      </c>
      <c r="E364" s="176" t="s">
        <v>1357</v>
      </c>
      <c r="F364" s="176" t="s">
        <v>1358</v>
      </c>
      <c r="G364" s="176" t="s">
        <v>1359</v>
      </c>
    </row>
    <row r="365" spans="1:7" ht="25.5" customHeight="1">
      <c r="A365" s="177" t="s">
        <v>1388</v>
      </c>
      <c r="B365" s="178" t="s">
        <v>494</v>
      </c>
      <c r="C365" s="177" t="s">
        <v>51</v>
      </c>
      <c r="D365" s="177" t="s">
        <v>480</v>
      </c>
      <c r="E365" s="179">
        <v>0.78659999999999997</v>
      </c>
      <c r="F365" s="180"/>
      <c r="G365" s="180"/>
    </row>
    <row r="366" spans="1:7" ht="12.75" customHeight="1">
      <c r="A366" s="181"/>
      <c r="B366" s="181"/>
      <c r="C366" s="181"/>
      <c r="D366" s="181"/>
      <c r="E366" s="197" t="s">
        <v>1389</v>
      </c>
      <c r="F366" s="197"/>
      <c r="G366" s="182"/>
    </row>
    <row r="367" spans="1:7" ht="12.75" customHeight="1">
      <c r="A367" s="181"/>
      <c r="B367" s="181"/>
      <c r="C367" s="181"/>
      <c r="D367" s="181"/>
      <c r="E367" s="199" t="s">
        <v>1370</v>
      </c>
      <c r="F367" s="199"/>
      <c r="G367" s="183"/>
    </row>
    <row r="368" spans="1:7">
      <c r="A368" s="181"/>
      <c r="B368" s="181"/>
      <c r="C368" s="181"/>
      <c r="D368" s="181"/>
      <c r="E368" s="199" t="s">
        <v>1371</v>
      </c>
      <c r="F368" s="199"/>
      <c r="G368" s="183"/>
    </row>
    <row r="369" spans="1:7">
      <c r="A369" s="181"/>
      <c r="B369" s="181"/>
      <c r="C369" s="181"/>
      <c r="D369" s="181"/>
      <c r="E369" s="199" t="s">
        <v>1372</v>
      </c>
      <c r="F369" s="199"/>
      <c r="G369" s="183"/>
    </row>
    <row r="370" spans="1:7" ht="22.5" customHeight="1">
      <c r="A370" s="181"/>
      <c r="B370" s="181"/>
      <c r="C370" s="181"/>
      <c r="D370" s="181"/>
      <c r="E370" s="199" t="s">
        <v>1373</v>
      </c>
      <c r="F370" s="199"/>
      <c r="G370" s="183"/>
    </row>
    <row r="371" spans="1:7">
      <c r="A371" s="181"/>
      <c r="B371" s="181"/>
      <c r="C371" s="181"/>
      <c r="D371" s="181"/>
      <c r="E371" s="200"/>
      <c r="F371" s="200"/>
      <c r="G371" s="200"/>
    </row>
    <row r="372" spans="1:7">
      <c r="A372" s="201" t="s">
        <v>1454</v>
      </c>
      <c r="B372" s="201"/>
      <c r="C372" s="201"/>
      <c r="D372" s="201"/>
      <c r="E372" s="201"/>
      <c r="F372" s="201"/>
      <c r="G372" s="201"/>
    </row>
    <row r="373" spans="1:7" ht="25.5" customHeight="1">
      <c r="A373" s="198" t="s">
        <v>1392</v>
      </c>
      <c r="B373" s="198"/>
      <c r="C373" s="176" t="s">
        <v>1355</v>
      </c>
      <c r="D373" s="176" t="s">
        <v>1356</v>
      </c>
      <c r="E373" s="176" t="s">
        <v>1357</v>
      </c>
      <c r="F373" s="176" t="s">
        <v>1358</v>
      </c>
      <c r="G373" s="176" t="s">
        <v>1359</v>
      </c>
    </row>
    <row r="374" spans="1:7" ht="12.75" customHeight="1">
      <c r="A374" s="177" t="s">
        <v>1448</v>
      </c>
      <c r="B374" s="178" t="s">
        <v>908</v>
      </c>
      <c r="C374" s="177" t="s">
        <v>51</v>
      </c>
      <c r="D374" s="177" t="s">
        <v>516</v>
      </c>
      <c r="E374" s="179">
        <v>5.9999999999999995E-4</v>
      </c>
      <c r="F374" s="180"/>
      <c r="G374" s="180"/>
    </row>
    <row r="375" spans="1:7" ht="12.75" customHeight="1">
      <c r="A375" s="177" t="s">
        <v>1449</v>
      </c>
      <c r="B375" s="178" t="s">
        <v>910</v>
      </c>
      <c r="C375" s="177" t="s">
        <v>51</v>
      </c>
      <c r="D375" s="177" t="s">
        <v>503</v>
      </c>
      <c r="E375" s="179">
        <v>5.4000000000000003E-3</v>
      </c>
      <c r="F375" s="180"/>
      <c r="G375" s="180"/>
    </row>
    <row r="376" spans="1:7" ht="22.5" customHeight="1">
      <c r="A376" s="177" t="s">
        <v>1452</v>
      </c>
      <c r="B376" s="178" t="s">
        <v>914</v>
      </c>
      <c r="C376" s="177" t="s">
        <v>51</v>
      </c>
      <c r="D376" s="177" t="s">
        <v>503</v>
      </c>
      <c r="E376" s="179">
        <v>0.13389999999999999</v>
      </c>
      <c r="F376" s="180"/>
      <c r="G376" s="180"/>
    </row>
    <row r="377" spans="1:7" ht="31.5">
      <c r="A377" s="177" t="s">
        <v>1455</v>
      </c>
      <c r="B377" s="178" t="s">
        <v>913</v>
      </c>
      <c r="C377" s="177" t="s">
        <v>51</v>
      </c>
      <c r="D377" s="177" t="s">
        <v>516</v>
      </c>
      <c r="E377" s="179">
        <v>6.4100000000000004E-2</v>
      </c>
      <c r="F377" s="180"/>
      <c r="G377" s="180"/>
    </row>
    <row r="378" spans="1:7" ht="12.75" customHeight="1">
      <c r="A378" s="177" t="s">
        <v>1456</v>
      </c>
      <c r="B378" s="178" t="s">
        <v>912</v>
      </c>
      <c r="C378" s="177" t="s">
        <v>51</v>
      </c>
      <c r="D378" s="177" t="s">
        <v>503</v>
      </c>
      <c r="E378" s="179">
        <v>4.4400000000000002E-2</v>
      </c>
      <c r="F378" s="180"/>
      <c r="G378" s="180"/>
    </row>
    <row r="379" spans="1:7" ht="12.75" customHeight="1">
      <c r="A379" s="181"/>
      <c r="B379" s="181"/>
      <c r="C379" s="181"/>
      <c r="D379" s="181"/>
      <c r="E379" s="197" t="s">
        <v>1395</v>
      </c>
      <c r="F379" s="197"/>
      <c r="G379" s="182"/>
    </row>
    <row r="380" spans="1:7" ht="21">
      <c r="A380" s="198" t="s">
        <v>497</v>
      </c>
      <c r="B380" s="198"/>
      <c r="C380" s="176" t="s">
        <v>1355</v>
      </c>
      <c r="D380" s="176" t="s">
        <v>1356</v>
      </c>
      <c r="E380" s="176" t="s">
        <v>1357</v>
      </c>
      <c r="F380" s="176" t="s">
        <v>1358</v>
      </c>
      <c r="G380" s="176" t="s">
        <v>1359</v>
      </c>
    </row>
    <row r="381" spans="1:7" ht="21">
      <c r="A381" s="177" t="s">
        <v>1457</v>
      </c>
      <c r="B381" s="178" t="s">
        <v>911</v>
      </c>
      <c r="C381" s="177" t="s">
        <v>51</v>
      </c>
      <c r="D381" s="177" t="s">
        <v>1402</v>
      </c>
      <c r="E381" s="179">
        <v>1.3889</v>
      </c>
      <c r="F381" s="180"/>
      <c r="G381" s="180"/>
    </row>
    <row r="382" spans="1:7" ht="12.75" customHeight="1">
      <c r="A382" s="181"/>
      <c r="B382" s="181"/>
      <c r="C382" s="181"/>
      <c r="D382" s="181"/>
      <c r="E382" s="197" t="s">
        <v>1385</v>
      </c>
      <c r="F382" s="197"/>
      <c r="G382" s="182"/>
    </row>
    <row r="383" spans="1:7" ht="21">
      <c r="A383" s="198" t="s">
        <v>1386</v>
      </c>
      <c r="B383" s="198"/>
      <c r="C383" s="176" t="s">
        <v>1355</v>
      </c>
      <c r="D383" s="176" t="s">
        <v>1356</v>
      </c>
      <c r="E383" s="176" t="s">
        <v>1357</v>
      </c>
      <c r="F383" s="176" t="s">
        <v>1358</v>
      </c>
      <c r="G383" s="176" t="s">
        <v>1359</v>
      </c>
    </row>
    <row r="384" spans="1:7">
      <c r="A384" s="177" t="s">
        <v>1388</v>
      </c>
      <c r="B384" s="178" t="s">
        <v>494</v>
      </c>
      <c r="C384" s="177" t="s">
        <v>51</v>
      </c>
      <c r="D384" s="177" t="s">
        <v>480</v>
      </c>
      <c r="E384" s="179">
        <v>6.0499999999999998E-2</v>
      </c>
      <c r="F384" s="180"/>
      <c r="G384" s="180"/>
    </row>
    <row r="385" spans="1:7">
      <c r="A385" s="181"/>
      <c r="B385" s="181"/>
      <c r="C385" s="181"/>
      <c r="D385" s="181"/>
      <c r="E385" s="197" t="s">
        <v>1389</v>
      </c>
      <c r="F385" s="197"/>
      <c r="G385" s="182"/>
    </row>
    <row r="386" spans="1:7">
      <c r="A386" s="181"/>
      <c r="B386" s="181"/>
      <c r="C386" s="181"/>
      <c r="D386" s="181"/>
      <c r="E386" s="199" t="s">
        <v>1370</v>
      </c>
      <c r="F386" s="199"/>
      <c r="G386" s="183"/>
    </row>
    <row r="387" spans="1:7">
      <c r="A387" s="181"/>
      <c r="B387" s="181"/>
      <c r="C387" s="181"/>
      <c r="D387" s="181"/>
      <c r="E387" s="199" t="s">
        <v>1371</v>
      </c>
      <c r="F387" s="199"/>
      <c r="G387" s="183"/>
    </row>
    <row r="388" spans="1:7" ht="12.75" customHeight="1">
      <c r="A388" s="181"/>
      <c r="B388" s="181"/>
      <c r="C388" s="181"/>
      <c r="D388" s="181"/>
      <c r="E388" s="199" t="s">
        <v>1372</v>
      </c>
      <c r="F388" s="199"/>
      <c r="G388" s="183"/>
    </row>
    <row r="389" spans="1:7">
      <c r="A389" s="181"/>
      <c r="B389" s="181"/>
      <c r="C389" s="181"/>
      <c r="D389" s="181"/>
      <c r="E389" s="199" t="s">
        <v>1373</v>
      </c>
      <c r="F389" s="199"/>
      <c r="G389" s="183"/>
    </row>
    <row r="390" spans="1:7">
      <c r="A390" s="181"/>
      <c r="B390" s="181"/>
      <c r="C390" s="181"/>
      <c r="D390" s="181"/>
      <c r="E390" s="200"/>
      <c r="F390" s="200"/>
      <c r="G390" s="200"/>
    </row>
    <row r="391" spans="1:7">
      <c r="A391" s="201" t="s">
        <v>2067</v>
      </c>
      <c r="B391" s="201"/>
      <c r="C391" s="201"/>
      <c r="D391" s="201"/>
      <c r="E391" s="201"/>
      <c r="F391" s="201"/>
      <c r="G391" s="201"/>
    </row>
    <row r="392" spans="1:7" ht="21">
      <c r="A392" s="198" t="s">
        <v>497</v>
      </c>
      <c r="B392" s="198"/>
      <c r="C392" s="176" t="s">
        <v>1355</v>
      </c>
      <c r="D392" s="176" t="s">
        <v>1356</v>
      </c>
      <c r="E392" s="176" t="s">
        <v>1357</v>
      </c>
      <c r="F392" s="176" t="s">
        <v>1358</v>
      </c>
      <c r="G392" s="176" t="s">
        <v>1359</v>
      </c>
    </row>
    <row r="393" spans="1:7" ht="12.75" customHeight="1">
      <c r="A393" s="177" t="s">
        <v>2068</v>
      </c>
      <c r="B393" s="178" t="s">
        <v>2069</v>
      </c>
      <c r="C393" s="177" t="s">
        <v>73</v>
      </c>
      <c r="D393" s="177" t="s">
        <v>1402</v>
      </c>
      <c r="E393" s="179">
        <v>1.1000000000000001</v>
      </c>
      <c r="F393" s="184"/>
      <c r="G393" s="184"/>
    </row>
    <row r="394" spans="1:7" ht="12.75" customHeight="1">
      <c r="A394" s="181"/>
      <c r="B394" s="181"/>
      <c r="C394" s="181"/>
      <c r="D394" s="181"/>
      <c r="E394" s="197" t="s">
        <v>1385</v>
      </c>
      <c r="F394" s="197"/>
      <c r="G394" s="185"/>
    </row>
    <row r="395" spans="1:7" ht="21">
      <c r="A395" s="198" t="s">
        <v>500</v>
      </c>
      <c r="B395" s="198"/>
      <c r="C395" s="176" t="s">
        <v>1355</v>
      </c>
      <c r="D395" s="176" t="s">
        <v>1356</v>
      </c>
      <c r="E395" s="176" t="s">
        <v>1357</v>
      </c>
      <c r="F395" s="176" t="s">
        <v>1358</v>
      </c>
      <c r="G395" s="176" t="s">
        <v>1359</v>
      </c>
    </row>
    <row r="396" spans="1:7">
      <c r="A396" s="177" t="s">
        <v>2070</v>
      </c>
      <c r="B396" s="178" t="s">
        <v>2071</v>
      </c>
      <c r="C396" s="177" t="s">
        <v>73</v>
      </c>
      <c r="D396" s="177" t="s">
        <v>480</v>
      </c>
      <c r="E396" s="179">
        <v>1.7</v>
      </c>
      <c r="F396" s="184"/>
      <c r="G396" s="184"/>
    </row>
    <row r="397" spans="1:7" ht="22.5" customHeight="1">
      <c r="A397" s="181"/>
      <c r="B397" s="181"/>
      <c r="C397" s="181"/>
      <c r="D397" s="181"/>
      <c r="E397" s="197" t="s">
        <v>1366</v>
      </c>
      <c r="F397" s="197"/>
      <c r="G397" s="185"/>
    </row>
    <row r="398" spans="1:7" ht="14.25" customHeight="1">
      <c r="A398" s="198" t="s">
        <v>1367</v>
      </c>
      <c r="B398" s="198"/>
      <c r="C398" s="176" t="s">
        <v>1355</v>
      </c>
      <c r="D398" s="176" t="s">
        <v>1356</v>
      </c>
      <c r="E398" s="176" t="s">
        <v>1357</v>
      </c>
      <c r="F398" s="176" t="s">
        <v>1358</v>
      </c>
      <c r="G398" s="176" t="s">
        <v>1359</v>
      </c>
    </row>
    <row r="399" spans="1:7" ht="12.75" customHeight="1">
      <c r="A399" s="177" t="s">
        <v>2072</v>
      </c>
      <c r="B399" s="178" t="s">
        <v>2073</v>
      </c>
      <c r="C399" s="177" t="s">
        <v>52</v>
      </c>
      <c r="D399" s="177" t="s">
        <v>1662</v>
      </c>
      <c r="E399" s="179">
        <v>1</v>
      </c>
      <c r="F399" s="184"/>
      <c r="G399" s="184"/>
    </row>
    <row r="400" spans="1:7">
      <c r="A400" s="181"/>
      <c r="B400" s="181"/>
      <c r="C400" s="181"/>
      <c r="D400" s="181"/>
      <c r="E400" s="197" t="s">
        <v>1369</v>
      </c>
      <c r="F400" s="197"/>
      <c r="G400" s="185"/>
    </row>
    <row r="401" spans="1:7">
      <c r="A401" s="181"/>
      <c r="B401" s="181"/>
      <c r="C401" s="181"/>
      <c r="D401" s="181"/>
      <c r="E401" s="199" t="s">
        <v>1370</v>
      </c>
      <c r="F401" s="199"/>
      <c r="G401" s="183"/>
    </row>
    <row r="402" spans="1:7">
      <c r="A402" s="181"/>
      <c r="B402" s="181"/>
      <c r="C402" s="181"/>
      <c r="D402" s="181"/>
      <c r="E402" s="199" t="s">
        <v>1371</v>
      </c>
      <c r="F402" s="199"/>
      <c r="G402" s="183"/>
    </row>
    <row r="403" spans="1:7">
      <c r="A403" s="181"/>
      <c r="B403" s="181"/>
      <c r="C403" s="181"/>
      <c r="D403" s="181"/>
      <c r="E403" s="199" t="s">
        <v>1372</v>
      </c>
      <c r="F403" s="199"/>
      <c r="G403" s="183"/>
    </row>
    <row r="404" spans="1:7">
      <c r="A404" s="181"/>
      <c r="B404" s="181"/>
      <c r="C404" s="181"/>
      <c r="D404" s="181"/>
      <c r="E404" s="199" t="s">
        <v>1373</v>
      </c>
      <c r="F404" s="199"/>
      <c r="G404" s="183"/>
    </row>
    <row r="405" spans="1:7" ht="24" customHeight="1">
      <c r="A405" s="181"/>
      <c r="B405" s="181"/>
      <c r="C405" s="181"/>
      <c r="D405" s="181"/>
      <c r="E405" s="200"/>
      <c r="F405" s="200"/>
      <c r="G405" s="200"/>
    </row>
    <row r="406" spans="1:7" ht="21" customHeight="1">
      <c r="A406" s="201" t="s">
        <v>1462</v>
      </c>
      <c r="B406" s="201"/>
      <c r="C406" s="201"/>
      <c r="D406" s="201"/>
      <c r="E406" s="201"/>
      <c r="F406" s="201"/>
      <c r="G406" s="201"/>
    </row>
    <row r="407" spans="1:7" ht="21">
      <c r="A407" s="198" t="s">
        <v>1392</v>
      </c>
      <c r="B407" s="198"/>
      <c r="C407" s="176" t="s">
        <v>1355</v>
      </c>
      <c r="D407" s="176" t="s">
        <v>1356</v>
      </c>
      <c r="E407" s="176" t="s">
        <v>1357</v>
      </c>
      <c r="F407" s="176" t="s">
        <v>1358</v>
      </c>
      <c r="G407" s="176" t="s">
        <v>1359</v>
      </c>
    </row>
    <row r="408" spans="1:7" ht="22.5" customHeight="1">
      <c r="A408" s="177" t="s">
        <v>1448</v>
      </c>
      <c r="B408" s="178" t="s">
        <v>908</v>
      </c>
      <c r="C408" s="177" t="s">
        <v>51</v>
      </c>
      <c r="D408" s="177" t="s">
        <v>516</v>
      </c>
      <c r="E408" s="179">
        <v>1.54579E-2</v>
      </c>
      <c r="F408" s="180"/>
      <c r="G408" s="180"/>
    </row>
    <row r="409" spans="1:7" ht="52.5">
      <c r="A409" s="177" t="s">
        <v>1449</v>
      </c>
      <c r="B409" s="178" t="s">
        <v>910</v>
      </c>
      <c r="C409" s="177" t="s">
        <v>51</v>
      </c>
      <c r="D409" s="177" t="s">
        <v>503</v>
      </c>
      <c r="E409" s="179">
        <v>4.2570000000000004E-3</v>
      </c>
      <c r="F409" s="180"/>
      <c r="G409" s="180"/>
    </row>
    <row r="410" spans="1:7" ht="12.75" customHeight="1">
      <c r="A410" s="177" t="s">
        <v>1463</v>
      </c>
      <c r="B410" s="178" t="s">
        <v>906</v>
      </c>
      <c r="C410" s="177" t="s">
        <v>51</v>
      </c>
      <c r="D410" s="177" t="s">
        <v>516</v>
      </c>
      <c r="E410" s="179">
        <v>1.3949400000000001E-2</v>
      </c>
      <c r="F410" s="180"/>
      <c r="G410" s="180"/>
    </row>
    <row r="411" spans="1:7" ht="12.75" customHeight="1">
      <c r="A411" s="177" t="s">
        <v>1464</v>
      </c>
      <c r="B411" s="178" t="s">
        <v>907</v>
      </c>
      <c r="C411" s="177" t="s">
        <v>51</v>
      </c>
      <c r="D411" s="177" t="s">
        <v>503</v>
      </c>
      <c r="E411" s="179">
        <v>5.7654999999999998E-3</v>
      </c>
      <c r="F411" s="180"/>
      <c r="G411" s="180"/>
    </row>
    <row r="412" spans="1:7" ht="42">
      <c r="A412" s="177" t="s">
        <v>1465</v>
      </c>
      <c r="B412" s="178" t="s">
        <v>905</v>
      </c>
      <c r="C412" s="177" t="s">
        <v>51</v>
      </c>
      <c r="D412" s="177" t="s">
        <v>516</v>
      </c>
      <c r="E412" s="179">
        <v>1.49923E-2</v>
      </c>
      <c r="F412" s="180"/>
      <c r="G412" s="180"/>
    </row>
    <row r="413" spans="1:7" ht="42">
      <c r="A413" s="177" t="s">
        <v>1466</v>
      </c>
      <c r="B413" s="178" t="s">
        <v>909</v>
      </c>
      <c r="C413" s="177" t="s">
        <v>51</v>
      </c>
      <c r="D413" s="177" t="s">
        <v>503</v>
      </c>
      <c r="E413" s="179">
        <v>4.7226000000000004E-3</v>
      </c>
      <c r="F413" s="180"/>
      <c r="G413" s="180"/>
    </row>
    <row r="414" spans="1:7" ht="22.5" customHeight="1">
      <c r="A414" s="181"/>
      <c r="B414" s="181"/>
      <c r="C414" s="181"/>
      <c r="D414" s="181"/>
      <c r="E414" s="197" t="s">
        <v>1395</v>
      </c>
      <c r="F414" s="197"/>
      <c r="G414" s="182"/>
    </row>
    <row r="415" spans="1:7" ht="21">
      <c r="A415" s="198" t="s">
        <v>1386</v>
      </c>
      <c r="B415" s="198"/>
      <c r="C415" s="176" t="s">
        <v>1355</v>
      </c>
      <c r="D415" s="176" t="s">
        <v>1356</v>
      </c>
      <c r="E415" s="176" t="s">
        <v>1357</v>
      </c>
      <c r="F415" s="176" t="s">
        <v>1358</v>
      </c>
      <c r="G415" s="176" t="s">
        <v>1359</v>
      </c>
    </row>
    <row r="416" spans="1:7">
      <c r="A416" s="177" t="s">
        <v>1388</v>
      </c>
      <c r="B416" s="178" t="s">
        <v>494</v>
      </c>
      <c r="C416" s="177" t="s">
        <v>51</v>
      </c>
      <c r="D416" s="177" t="s">
        <v>480</v>
      </c>
      <c r="E416" s="179">
        <v>1.9715E-2</v>
      </c>
      <c r="F416" s="180"/>
      <c r="G416" s="180"/>
    </row>
    <row r="417" spans="1:7">
      <c r="A417" s="181"/>
      <c r="B417" s="181"/>
      <c r="C417" s="181"/>
      <c r="D417" s="181"/>
      <c r="E417" s="197" t="s">
        <v>1389</v>
      </c>
      <c r="F417" s="197"/>
      <c r="G417" s="182"/>
    </row>
    <row r="418" spans="1:7">
      <c r="A418" s="181"/>
      <c r="B418" s="181"/>
      <c r="C418" s="181"/>
      <c r="D418" s="181"/>
      <c r="E418" s="199" t="s">
        <v>1370</v>
      </c>
      <c r="F418" s="199"/>
      <c r="G418" s="183"/>
    </row>
    <row r="419" spans="1:7">
      <c r="A419" s="181"/>
      <c r="B419" s="181"/>
      <c r="C419" s="181"/>
      <c r="D419" s="181"/>
      <c r="E419" s="199" t="s">
        <v>1371</v>
      </c>
      <c r="F419" s="199"/>
      <c r="G419" s="183"/>
    </row>
    <row r="420" spans="1:7" ht="21.75" customHeight="1">
      <c r="A420" s="181"/>
      <c r="B420" s="181"/>
      <c r="C420" s="181"/>
      <c r="D420" s="181"/>
      <c r="E420" s="199" t="s">
        <v>1372</v>
      </c>
      <c r="F420" s="199"/>
      <c r="G420" s="183"/>
    </row>
    <row r="421" spans="1:7">
      <c r="A421" s="181"/>
      <c r="B421" s="181"/>
      <c r="C421" s="181"/>
      <c r="D421" s="181"/>
      <c r="E421" s="199" t="s">
        <v>1373</v>
      </c>
      <c r="F421" s="199"/>
      <c r="G421" s="183"/>
    </row>
    <row r="422" spans="1:7" ht="12.75" customHeight="1">
      <c r="A422" s="181"/>
      <c r="B422" s="181"/>
      <c r="C422" s="181"/>
      <c r="D422" s="181"/>
      <c r="E422" s="200"/>
      <c r="F422" s="200"/>
      <c r="G422" s="200"/>
    </row>
    <row r="423" spans="1:7" ht="12.75" customHeight="1">
      <c r="A423" s="201" t="s">
        <v>1467</v>
      </c>
      <c r="B423" s="201"/>
      <c r="C423" s="201"/>
      <c r="D423" s="201"/>
      <c r="E423" s="201"/>
      <c r="F423" s="201"/>
      <c r="G423" s="201"/>
    </row>
    <row r="424" spans="1:7" ht="21">
      <c r="A424" s="198" t="s">
        <v>1392</v>
      </c>
      <c r="B424" s="198"/>
      <c r="C424" s="176" t="s">
        <v>1355</v>
      </c>
      <c r="D424" s="176" t="s">
        <v>1356</v>
      </c>
      <c r="E424" s="176" t="s">
        <v>1357</v>
      </c>
      <c r="F424" s="176" t="s">
        <v>1358</v>
      </c>
      <c r="G424" s="176" t="s">
        <v>1359</v>
      </c>
    </row>
    <row r="425" spans="1:7" ht="12.75" customHeight="1">
      <c r="A425" s="177" t="s">
        <v>1468</v>
      </c>
      <c r="B425" s="178" t="s">
        <v>901</v>
      </c>
      <c r="C425" s="177" t="s">
        <v>51</v>
      </c>
      <c r="D425" s="177" t="s">
        <v>516</v>
      </c>
      <c r="E425" s="179">
        <v>1.38E-2</v>
      </c>
      <c r="F425" s="180"/>
      <c r="G425" s="180"/>
    </row>
    <row r="426" spans="1:7" ht="22.5" customHeight="1">
      <c r="A426" s="177" t="s">
        <v>1469</v>
      </c>
      <c r="B426" s="178" t="s">
        <v>902</v>
      </c>
      <c r="C426" s="177" t="s">
        <v>51</v>
      </c>
      <c r="D426" s="177" t="s">
        <v>503</v>
      </c>
      <c r="E426" s="179">
        <v>1.9800000000000002E-2</v>
      </c>
      <c r="F426" s="180"/>
      <c r="G426" s="180"/>
    </row>
    <row r="427" spans="1:7" ht="31.5">
      <c r="A427" s="177" t="s">
        <v>1470</v>
      </c>
      <c r="B427" s="178" t="s">
        <v>904</v>
      </c>
      <c r="C427" s="177" t="s">
        <v>51</v>
      </c>
      <c r="D427" s="177" t="s">
        <v>516</v>
      </c>
      <c r="E427" s="179">
        <v>1.0500000000000001E-2</v>
      </c>
      <c r="F427" s="180"/>
      <c r="G427" s="180"/>
    </row>
    <row r="428" spans="1:7" ht="31.5">
      <c r="A428" s="177" t="s">
        <v>1471</v>
      </c>
      <c r="B428" s="178" t="s">
        <v>903</v>
      </c>
      <c r="C428" s="177" t="s">
        <v>51</v>
      </c>
      <c r="D428" s="177" t="s">
        <v>503</v>
      </c>
      <c r="E428" s="179">
        <v>8.3000000000000001E-3</v>
      </c>
      <c r="F428" s="180"/>
      <c r="G428" s="180"/>
    </row>
    <row r="429" spans="1:7">
      <c r="A429" s="181"/>
      <c r="B429" s="181"/>
      <c r="C429" s="181"/>
      <c r="D429" s="181"/>
      <c r="E429" s="197" t="s">
        <v>1395</v>
      </c>
      <c r="F429" s="197"/>
      <c r="G429" s="182"/>
    </row>
    <row r="430" spans="1:7" ht="24.75" customHeight="1">
      <c r="A430" s="181"/>
      <c r="B430" s="181"/>
      <c r="C430" s="181"/>
      <c r="D430" s="181"/>
      <c r="E430" s="199" t="s">
        <v>1370</v>
      </c>
      <c r="F430" s="199"/>
      <c r="G430" s="183"/>
    </row>
    <row r="431" spans="1:7" ht="12.75" customHeight="1">
      <c r="A431" s="181"/>
      <c r="B431" s="181"/>
      <c r="C431" s="181"/>
      <c r="D431" s="181"/>
      <c r="E431" s="199" t="s">
        <v>1371</v>
      </c>
      <c r="F431" s="199"/>
      <c r="G431" s="183"/>
    </row>
    <row r="432" spans="1:7" ht="12.75" customHeight="1">
      <c r="A432" s="181"/>
      <c r="B432" s="181"/>
      <c r="C432" s="181"/>
      <c r="D432" s="181"/>
      <c r="E432" s="199" t="s">
        <v>1372</v>
      </c>
      <c r="F432" s="199"/>
      <c r="G432" s="183"/>
    </row>
    <row r="433" spans="1:7" ht="12.75" customHeight="1">
      <c r="A433" s="181"/>
      <c r="B433" s="181"/>
      <c r="C433" s="181"/>
      <c r="D433" s="181"/>
      <c r="E433" s="199" t="s">
        <v>1373</v>
      </c>
      <c r="F433" s="199"/>
      <c r="G433" s="183"/>
    </row>
    <row r="434" spans="1:7">
      <c r="A434" s="181"/>
      <c r="B434" s="181"/>
      <c r="C434" s="181"/>
      <c r="D434" s="181"/>
      <c r="E434" s="200"/>
      <c r="F434" s="200"/>
      <c r="G434" s="200"/>
    </row>
    <row r="435" spans="1:7">
      <c r="A435" s="201" t="s">
        <v>1472</v>
      </c>
      <c r="B435" s="201"/>
      <c r="C435" s="201"/>
      <c r="D435" s="201"/>
      <c r="E435" s="201"/>
      <c r="F435" s="201"/>
      <c r="G435" s="201"/>
    </row>
    <row r="436" spans="1:7" ht="22.5" customHeight="1">
      <c r="A436" s="198" t="s">
        <v>1392</v>
      </c>
      <c r="B436" s="198"/>
      <c r="C436" s="176" t="s">
        <v>1355</v>
      </c>
      <c r="D436" s="176" t="s">
        <v>1356</v>
      </c>
      <c r="E436" s="176" t="s">
        <v>1357</v>
      </c>
      <c r="F436" s="176" t="s">
        <v>1358</v>
      </c>
      <c r="G436" s="176" t="s">
        <v>1359</v>
      </c>
    </row>
    <row r="437" spans="1:7" ht="52.5">
      <c r="A437" s="177" t="s">
        <v>1468</v>
      </c>
      <c r="B437" s="178" t="s">
        <v>901</v>
      </c>
      <c r="C437" s="177" t="s">
        <v>51</v>
      </c>
      <c r="D437" s="177" t="s">
        <v>516</v>
      </c>
      <c r="E437" s="179">
        <v>3.8999999999999998E-3</v>
      </c>
      <c r="F437" s="180"/>
      <c r="G437" s="180"/>
    </row>
    <row r="438" spans="1:7" ht="52.5">
      <c r="A438" s="177" t="s">
        <v>1469</v>
      </c>
      <c r="B438" s="178" t="s">
        <v>902</v>
      </c>
      <c r="C438" s="177" t="s">
        <v>51</v>
      </c>
      <c r="D438" s="177" t="s">
        <v>503</v>
      </c>
      <c r="E438" s="179">
        <v>8.9999999999999993E-3</v>
      </c>
      <c r="F438" s="180"/>
      <c r="G438" s="180"/>
    </row>
    <row r="439" spans="1:7">
      <c r="A439" s="181"/>
      <c r="B439" s="181"/>
      <c r="C439" s="181"/>
      <c r="D439" s="181"/>
      <c r="E439" s="197" t="s">
        <v>1395</v>
      </c>
      <c r="F439" s="197"/>
      <c r="G439" s="182"/>
    </row>
    <row r="440" spans="1:7" ht="28.5" customHeight="1">
      <c r="A440" s="181"/>
      <c r="B440" s="181"/>
      <c r="C440" s="181"/>
      <c r="D440" s="181"/>
      <c r="E440" s="199" t="s">
        <v>1370</v>
      </c>
      <c r="F440" s="199"/>
      <c r="G440" s="183"/>
    </row>
    <row r="441" spans="1:7">
      <c r="A441" s="181"/>
      <c r="B441" s="181"/>
      <c r="C441" s="181"/>
      <c r="D441" s="181"/>
      <c r="E441" s="199" t="s">
        <v>1371</v>
      </c>
      <c r="F441" s="199"/>
      <c r="G441" s="183"/>
    </row>
    <row r="442" spans="1:7">
      <c r="A442" s="181"/>
      <c r="B442" s="181"/>
      <c r="C442" s="181"/>
      <c r="D442" s="181"/>
      <c r="E442" s="199" t="s">
        <v>1372</v>
      </c>
      <c r="F442" s="199"/>
      <c r="G442" s="183"/>
    </row>
    <row r="443" spans="1:7">
      <c r="A443" s="181"/>
      <c r="B443" s="181"/>
      <c r="C443" s="181"/>
      <c r="D443" s="181"/>
      <c r="E443" s="199" t="s">
        <v>1373</v>
      </c>
      <c r="F443" s="199"/>
      <c r="G443" s="183"/>
    </row>
    <row r="444" spans="1:7">
      <c r="A444" s="181"/>
      <c r="B444" s="181"/>
      <c r="C444" s="181"/>
      <c r="D444" s="181"/>
      <c r="E444" s="200"/>
      <c r="F444" s="200"/>
      <c r="G444" s="200"/>
    </row>
    <row r="445" spans="1:7" ht="18.75" customHeight="1">
      <c r="A445" s="201" t="s">
        <v>1473</v>
      </c>
      <c r="B445" s="201"/>
      <c r="C445" s="201"/>
      <c r="D445" s="201"/>
      <c r="E445" s="201"/>
      <c r="F445" s="201"/>
      <c r="G445" s="201"/>
    </row>
    <row r="446" spans="1:7" ht="21" customHeight="1">
      <c r="A446" s="198" t="s">
        <v>1392</v>
      </c>
      <c r="B446" s="198"/>
      <c r="C446" s="176" t="s">
        <v>1355</v>
      </c>
      <c r="D446" s="176" t="s">
        <v>1356</v>
      </c>
      <c r="E446" s="176" t="s">
        <v>1357</v>
      </c>
      <c r="F446" s="176" t="s">
        <v>1358</v>
      </c>
      <c r="G446" s="176" t="s">
        <v>1359</v>
      </c>
    </row>
    <row r="447" spans="1:7" ht="42">
      <c r="A447" s="177" t="s">
        <v>1474</v>
      </c>
      <c r="B447" s="178" t="s">
        <v>878</v>
      </c>
      <c r="C447" s="177" t="s">
        <v>51</v>
      </c>
      <c r="D447" s="177" t="s">
        <v>516</v>
      </c>
      <c r="E447" s="179">
        <v>0.73129999999999995</v>
      </c>
      <c r="F447" s="180"/>
      <c r="G447" s="180"/>
    </row>
    <row r="448" spans="1:7" ht="42">
      <c r="A448" s="177" t="s">
        <v>1475</v>
      </c>
      <c r="B448" s="178" t="s">
        <v>877</v>
      </c>
      <c r="C448" s="177" t="s">
        <v>51</v>
      </c>
      <c r="D448" s="177" t="s">
        <v>503</v>
      </c>
      <c r="E448" s="179">
        <v>0.77559999999999996</v>
      </c>
      <c r="F448" s="180"/>
      <c r="G448" s="180"/>
    </row>
    <row r="449" spans="1:7" ht="23.25" customHeight="1">
      <c r="A449" s="181"/>
      <c r="B449" s="181"/>
      <c r="C449" s="181"/>
      <c r="D449" s="181"/>
      <c r="E449" s="197" t="s">
        <v>1395</v>
      </c>
      <c r="F449" s="197"/>
      <c r="G449" s="182"/>
    </row>
    <row r="450" spans="1:7" ht="21">
      <c r="A450" s="198" t="s">
        <v>497</v>
      </c>
      <c r="B450" s="198"/>
      <c r="C450" s="176" t="s">
        <v>1355</v>
      </c>
      <c r="D450" s="176" t="s">
        <v>1356</v>
      </c>
      <c r="E450" s="176" t="s">
        <v>1357</v>
      </c>
      <c r="F450" s="176" t="s">
        <v>1358</v>
      </c>
      <c r="G450" s="176" t="s">
        <v>1359</v>
      </c>
    </row>
    <row r="451" spans="1:7" ht="12.75" customHeight="1">
      <c r="A451" s="177" t="s">
        <v>1476</v>
      </c>
      <c r="B451" s="178" t="s">
        <v>647</v>
      </c>
      <c r="C451" s="177" t="s">
        <v>51</v>
      </c>
      <c r="D451" s="177" t="s">
        <v>1402</v>
      </c>
      <c r="E451" s="179">
        <v>0.84130000000000005</v>
      </c>
      <c r="F451" s="180"/>
      <c r="G451" s="180"/>
    </row>
    <row r="452" spans="1:7" ht="12.75" customHeight="1">
      <c r="A452" s="177" t="s">
        <v>1477</v>
      </c>
      <c r="B452" s="178" t="s">
        <v>646</v>
      </c>
      <c r="C452" s="177" t="s">
        <v>51</v>
      </c>
      <c r="D452" s="177" t="s">
        <v>309</v>
      </c>
      <c r="E452" s="179">
        <v>215.70580000000001</v>
      </c>
      <c r="F452" s="180"/>
      <c r="G452" s="180"/>
    </row>
    <row r="453" spans="1:7" ht="21">
      <c r="A453" s="177" t="s">
        <v>1478</v>
      </c>
      <c r="B453" s="178" t="s">
        <v>900</v>
      </c>
      <c r="C453" s="177" t="s">
        <v>51</v>
      </c>
      <c r="D453" s="177" t="s">
        <v>1402</v>
      </c>
      <c r="E453" s="179">
        <v>0.59919999999999995</v>
      </c>
      <c r="F453" s="180"/>
      <c r="G453" s="180"/>
    </row>
    <row r="454" spans="1:7">
      <c r="A454" s="181"/>
      <c r="B454" s="181"/>
      <c r="C454" s="181"/>
      <c r="D454" s="181"/>
      <c r="E454" s="197" t="s">
        <v>1385</v>
      </c>
      <c r="F454" s="197"/>
      <c r="G454" s="182"/>
    </row>
    <row r="455" spans="1:7" ht="22.5" customHeight="1">
      <c r="A455" s="198" t="s">
        <v>1386</v>
      </c>
      <c r="B455" s="198"/>
      <c r="C455" s="176" t="s">
        <v>1355</v>
      </c>
      <c r="D455" s="176" t="s">
        <v>1356</v>
      </c>
      <c r="E455" s="176" t="s">
        <v>1357</v>
      </c>
      <c r="F455" s="176" t="s">
        <v>1358</v>
      </c>
      <c r="G455" s="176" t="s">
        <v>1359</v>
      </c>
    </row>
    <row r="456" spans="1:7" ht="21">
      <c r="A456" s="177" t="s">
        <v>1479</v>
      </c>
      <c r="B456" s="178" t="s">
        <v>876</v>
      </c>
      <c r="C456" s="177" t="s">
        <v>51</v>
      </c>
      <c r="D456" s="177" t="s">
        <v>480</v>
      </c>
      <c r="E456" s="179">
        <v>1.5068999999999999</v>
      </c>
      <c r="F456" s="180"/>
      <c r="G456" s="180"/>
    </row>
    <row r="457" spans="1:7">
      <c r="A457" s="177" t="s">
        <v>1388</v>
      </c>
      <c r="B457" s="178" t="s">
        <v>494</v>
      </c>
      <c r="C457" s="177" t="s">
        <v>51</v>
      </c>
      <c r="D457" s="177" t="s">
        <v>480</v>
      </c>
      <c r="E457" s="179">
        <v>2.3908</v>
      </c>
      <c r="F457" s="180"/>
      <c r="G457" s="180"/>
    </row>
    <row r="458" spans="1:7">
      <c r="A458" s="181"/>
      <c r="B458" s="181"/>
      <c r="C458" s="181"/>
      <c r="D458" s="181"/>
      <c r="E458" s="197" t="s">
        <v>1389</v>
      </c>
      <c r="F458" s="197"/>
      <c r="G458" s="182"/>
    </row>
    <row r="459" spans="1:7" ht="22.5" customHeight="1">
      <c r="A459" s="181"/>
      <c r="B459" s="181"/>
      <c r="C459" s="181"/>
      <c r="D459" s="181"/>
      <c r="E459" s="199" t="s">
        <v>1370</v>
      </c>
      <c r="F459" s="199"/>
      <c r="G459" s="183"/>
    </row>
    <row r="460" spans="1:7">
      <c r="A460" s="181"/>
      <c r="B460" s="181"/>
      <c r="C460" s="181"/>
      <c r="D460" s="181"/>
      <c r="E460" s="199" t="s">
        <v>1371</v>
      </c>
      <c r="F460" s="199"/>
      <c r="G460" s="183"/>
    </row>
    <row r="461" spans="1:7">
      <c r="A461" s="181"/>
      <c r="B461" s="181"/>
      <c r="C461" s="181"/>
      <c r="D461" s="181"/>
      <c r="E461" s="199" t="s">
        <v>1372</v>
      </c>
      <c r="F461" s="199"/>
      <c r="G461" s="183"/>
    </row>
    <row r="462" spans="1:7">
      <c r="A462" s="181"/>
      <c r="B462" s="181"/>
      <c r="C462" s="181"/>
      <c r="D462" s="181"/>
      <c r="E462" s="199" t="s">
        <v>1373</v>
      </c>
      <c r="F462" s="199"/>
      <c r="G462" s="183"/>
    </row>
    <row r="463" spans="1:7">
      <c r="A463" s="181"/>
      <c r="B463" s="181"/>
      <c r="C463" s="181"/>
      <c r="D463" s="181"/>
      <c r="E463" s="200"/>
      <c r="F463" s="200"/>
      <c r="G463" s="200"/>
    </row>
    <row r="464" spans="1:7">
      <c r="A464" s="201" t="s">
        <v>1480</v>
      </c>
      <c r="B464" s="201"/>
      <c r="C464" s="201"/>
      <c r="D464" s="201"/>
      <c r="E464" s="201"/>
      <c r="F464" s="201"/>
      <c r="G464" s="201"/>
    </row>
    <row r="465" spans="1:7" ht="25.5" customHeight="1">
      <c r="A465" s="198" t="s">
        <v>1392</v>
      </c>
      <c r="B465" s="198"/>
      <c r="C465" s="176" t="s">
        <v>1355</v>
      </c>
      <c r="D465" s="176" t="s">
        <v>1356</v>
      </c>
      <c r="E465" s="176" t="s">
        <v>1357</v>
      </c>
      <c r="F465" s="176" t="s">
        <v>1358</v>
      </c>
      <c r="G465" s="176" t="s">
        <v>1359</v>
      </c>
    </row>
    <row r="466" spans="1:7" ht="12.75" customHeight="1">
      <c r="A466" s="177" t="s">
        <v>1393</v>
      </c>
      <c r="B466" s="178" t="s">
        <v>574</v>
      </c>
      <c r="C466" s="177" t="s">
        <v>51</v>
      </c>
      <c r="D466" s="177" t="s">
        <v>516</v>
      </c>
      <c r="E466" s="179">
        <v>0.19800000000000001</v>
      </c>
      <c r="F466" s="180"/>
      <c r="G466" s="180"/>
    </row>
    <row r="467" spans="1:7" ht="18" customHeight="1">
      <c r="A467" s="177" t="s">
        <v>1394</v>
      </c>
      <c r="B467" s="178" t="s">
        <v>572</v>
      </c>
      <c r="C467" s="177" t="s">
        <v>51</v>
      </c>
      <c r="D467" s="177" t="s">
        <v>503</v>
      </c>
      <c r="E467" s="179">
        <v>4.9000000000000002E-2</v>
      </c>
      <c r="F467" s="180"/>
      <c r="G467" s="180"/>
    </row>
    <row r="468" spans="1:7" ht="21" customHeight="1">
      <c r="A468" s="181"/>
      <c r="B468" s="181"/>
      <c r="C468" s="181"/>
      <c r="D468" s="181"/>
      <c r="E468" s="197" t="s">
        <v>1395</v>
      </c>
      <c r="F468" s="197"/>
      <c r="G468" s="182"/>
    </row>
    <row r="469" spans="1:7" ht="21">
      <c r="A469" s="198" t="s">
        <v>497</v>
      </c>
      <c r="B469" s="198"/>
      <c r="C469" s="176" t="s">
        <v>1355</v>
      </c>
      <c r="D469" s="176" t="s">
        <v>1356</v>
      </c>
      <c r="E469" s="176" t="s">
        <v>1357</v>
      </c>
      <c r="F469" s="176" t="s">
        <v>1358</v>
      </c>
      <c r="G469" s="176" t="s">
        <v>1359</v>
      </c>
    </row>
    <row r="470" spans="1:7" ht="21">
      <c r="A470" s="177" t="s">
        <v>1481</v>
      </c>
      <c r="B470" s="178" t="s">
        <v>692</v>
      </c>
      <c r="C470" s="177" t="s">
        <v>51</v>
      </c>
      <c r="D470" s="177" t="s">
        <v>496</v>
      </c>
      <c r="E470" s="179">
        <v>1.67E-2</v>
      </c>
      <c r="F470" s="180"/>
      <c r="G470" s="180"/>
    </row>
    <row r="471" spans="1:7" ht="24.75" customHeight="1">
      <c r="A471" s="177" t="s">
        <v>1396</v>
      </c>
      <c r="B471" s="178" t="s">
        <v>695</v>
      </c>
      <c r="C471" s="177" t="s">
        <v>51</v>
      </c>
      <c r="D471" s="177" t="s">
        <v>84</v>
      </c>
      <c r="E471" s="179">
        <v>2.2440000000000002</v>
      </c>
      <c r="F471" s="180"/>
      <c r="G471" s="180"/>
    </row>
    <row r="472" spans="1:7" ht="21">
      <c r="A472" s="177" t="s">
        <v>1482</v>
      </c>
      <c r="B472" s="178" t="s">
        <v>896</v>
      </c>
      <c r="C472" s="177" t="s">
        <v>51</v>
      </c>
      <c r="D472" s="177" t="s">
        <v>309</v>
      </c>
      <c r="E472" s="179">
        <v>9.5000000000000001E-2</v>
      </c>
      <c r="F472" s="180"/>
      <c r="G472" s="180"/>
    </row>
    <row r="473" spans="1:7" ht="25.5" customHeight="1">
      <c r="A473" s="177" t="s">
        <v>1483</v>
      </c>
      <c r="B473" s="178" t="s">
        <v>895</v>
      </c>
      <c r="C473" s="177" t="s">
        <v>51</v>
      </c>
      <c r="D473" s="177" t="s">
        <v>309</v>
      </c>
      <c r="E473" s="179">
        <v>5.2999999999999999E-2</v>
      </c>
      <c r="F473" s="180"/>
      <c r="G473" s="180"/>
    </row>
    <row r="474" spans="1:7" ht="12.75" customHeight="1">
      <c r="A474" s="177" t="s">
        <v>1484</v>
      </c>
      <c r="B474" s="178" t="s">
        <v>696</v>
      </c>
      <c r="C474" s="177" t="s">
        <v>51</v>
      </c>
      <c r="D474" s="177" t="s">
        <v>84</v>
      </c>
      <c r="E474" s="179">
        <v>2.0270000000000001</v>
      </c>
      <c r="F474" s="180"/>
      <c r="G474" s="180"/>
    </row>
    <row r="475" spans="1:7" ht="12.75" customHeight="1">
      <c r="A475" s="177" t="s">
        <v>1485</v>
      </c>
      <c r="B475" s="178" t="s">
        <v>856</v>
      </c>
      <c r="C475" s="177" t="s">
        <v>51</v>
      </c>
      <c r="D475" s="177" t="s">
        <v>84</v>
      </c>
      <c r="E475" s="179">
        <v>4.2080000000000002</v>
      </c>
      <c r="F475" s="180"/>
      <c r="G475" s="180"/>
    </row>
    <row r="476" spans="1:7">
      <c r="A476" s="181"/>
      <c r="B476" s="181"/>
      <c r="C476" s="181"/>
      <c r="D476" s="181"/>
      <c r="E476" s="197" t="s">
        <v>1385</v>
      </c>
      <c r="F476" s="197"/>
      <c r="G476" s="182"/>
    </row>
    <row r="477" spans="1:7" ht="22.5" customHeight="1">
      <c r="A477" s="198" t="s">
        <v>1386</v>
      </c>
      <c r="B477" s="198"/>
      <c r="C477" s="176" t="s">
        <v>1355</v>
      </c>
      <c r="D477" s="176" t="s">
        <v>1356</v>
      </c>
      <c r="E477" s="176" t="s">
        <v>1357</v>
      </c>
      <c r="F477" s="176" t="s">
        <v>1358</v>
      </c>
      <c r="G477" s="176" t="s">
        <v>1359</v>
      </c>
    </row>
    <row r="478" spans="1:7" ht="21">
      <c r="A478" s="177" t="s">
        <v>1400</v>
      </c>
      <c r="B478" s="178" t="s">
        <v>795</v>
      </c>
      <c r="C478" s="177" t="s">
        <v>51</v>
      </c>
      <c r="D478" s="177" t="s">
        <v>480</v>
      </c>
      <c r="E478" s="179">
        <v>0.55200000000000005</v>
      </c>
      <c r="F478" s="180"/>
      <c r="G478" s="180"/>
    </row>
    <row r="479" spans="1:7" ht="21">
      <c r="A479" s="177" t="s">
        <v>1387</v>
      </c>
      <c r="B479" s="178" t="s">
        <v>796</v>
      </c>
      <c r="C479" s="177" t="s">
        <v>51</v>
      </c>
      <c r="D479" s="177" t="s">
        <v>480</v>
      </c>
      <c r="E479" s="179">
        <v>1.355</v>
      </c>
      <c r="F479" s="180"/>
      <c r="G479" s="180"/>
    </row>
    <row r="480" spans="1:7">
      <c r="A480" s="181"/>
      <c r="B480" s="181"/>
      <c r="C480" s="181"/>
      <c r="D480" s="181"/>
      <c r="E480" s="197" t="s">
        <v>1389</v>
      </c>
      <c r="F480" s="197"/>
      <c r="G480" s="182"/>
    </row>
    <row r="481" spans="1:7" ht="25.5" customHeight="1">
      <c r="A481" s="181"/>
      <c r="B481" s="181"/>
      <c r="C481" s="181"/>
      <c r="D481" s="181"/>
      <c r="E481" s="199" t="s">
        <v>1370</v>
      </c>
      <c r="F481" s="199"/>
      <c r="G481" s="183"/>
    </row>
    <row r="482" spans="1:7" ht="12.75" customHeight="1">
      <c r="A482" s="181"/>
      <c r="B482" s="181"/>
      <c r="C482" s="181"/>
      <c r="D482" s="181"/>
      <c r="E482" s="199" t="s">
        <v>1371</v>
      </c>
      <c r="F482" s="199"/>
      <c r="G482" s="183"/>
    </row>
    <row r="483" spans="1:7" ht="12.75" customHeight="1">
      <c r="A483" s="181"/>
      <c r="B483" s="181"/>
      <c r="C483" s="181"/>
      <c r="D483" s="181"/>
      <c r="E483" s="199" t="s">
        <v>1372</v>
      </c>
      <c r="F483" s="199"/>
      <c r="G483" s="183"/>
    </row>
    <row r="484" spans="1:7">
      <c r="A484" s="181"/>
      <c r="B484" s="181"/>
      <c r="C484" s="181"/>
      <c r="D484" s="181"/>
      <c r="E484" s="199" t="s">
        <v>1373</v>
      </c>
      <c r="F484" s="199"/>
      <c r="G484" s="183"/>
    </row>
    <row r="485" spans="1:7">
      <c r="A485" s="181"/>
      <c r="B485" s="181"/>
      <c r="C485" s="181"/>
      <c r="D485" s="181"/>
      <c r="E485" s="200"/>
      <c r="F485" s="200"/>
      <c r="G485" s="200"/>
    </row>
    <row r="486" spans="1:7">
      <c r="A486" s="201" t="s">
        <v>1486</v>
      </c>
      <c r="B486" s="201"/>
      <c r="C486" s="201"/>
      <c r="D486" s="201"/>
      <c r="E486" s="201"/>
      <c r="F486" s="201"/>
      <c r="G486" s="201"/>
    </row>
    <row r="487" spans="1:7" ht="17.25" customHeight="1">
      <c r="A487" s="198" t="s">
        <v>1392</v>
      </c>
      <c r="B487" s="198"/>
      <c r="C487" s="176" t="s">
        <v>1355</v>
      </c>
      <c r="D487" s="176" t="s">
        <v>1356</v>
      </c>
      <c r="E487" s="176" t="s">
        <v>1357</v>
      </c>
      <c r="F487" s="176" t="s">
        <v>1358</v>
      </c>
      <c r="G487" s="176" t="s">
        <v>1359</v>
      </c>
    </row>
    <row r="488" spans="1:7" ht="21" customHeight="1">
      <c r="A488" s="177" t="s">
        <v>1393</v>
      </c>
      <c r="B488" s="178" t="s">
        <v>574</v>
      </c>
      <c r="C488" s="177" t="s">
        <v>51</v>
      </c>
      <c r="D488" s="177" t="s">
        <v>516</v>
      </c>
      <c r="E488" s="179">
        <v>0.255</v>
      </c>
      <c r="F488" s="180"/>
      <c r="G488" s="180"/>
    </row>
    <row r="489" spans="1:7" ht="25.5" customHeight="1">
      <c r="A489" s="177" t="s">
        <v>1394</v>
      </c>
      <c r="B489" s="178" t="s">
        <v>572</v>
      </c>
      <c r="C489" s="177" t="s">
        <v>51</v>
      </c>
      <c r="D489" s="177" t="s">
        <v>503</v>
      </c>
      <c r="E489" s="179">
        <v>6.3E-2</v>
      </c>
      <c r="F489" s="180"/>
      <c r="G489" s="180"/>
    </row>
    <row r="490" spans="1:7" ht="12.75" customHeight="1">
      <c r="A490" s="181"/>
      <c r="B490" s="181"/>
      <c r="C490" s="181"/>
      <c r="D490" s="181"/>
      <c r="E490" s="197" t="s">
        <v>1395</v>
      </c>
      <c r="F490" s="197"/>
      <c r="G490" s="182"/>
    </row>
    <row r="491" spans="1:7" ht="12.75" customHeight="1">
      <c r="A491" s="198" t="s">
        <v>497</v>
      </c>
      <c r="B491" s="198"/>
      <c r="C491" s="176" t="s">
        <v>1355</v>
      </c>
      <c r="D491" s="176" t="s">
        <v>1356</v>
      </c>
      <c r="E491" s="176" t="s">
        <v>1357</v>
      </c>
      <c r="F491" s="176" t="s">
        <v>1358</v>
      </c>
      <c r="G491" s="176" t="s">
        <v>1359</v>
      </c>
    </row>
    <row r="492" spans="1:7" ht="31.5">
      <c r="A492" s="177" t="s">
        <v>1487</v>
      </c>
      <c r="B492" s="178" t="s">
        <v>899</v>
      </c>
      <c r="C492" s="177" t="s">
        <v>51</v>
      </c>
      <c r="D492" s="177" t="s">
        <v>1381</v>
      </c>
      <c r="E492" s="179">
        <v>1.3360000000000001</v>
      </c>
      <c r="F492" s="180"/>
      <c r="G492" s="180"/>
    </row>
    <row r="493" spans="1:7" ht="12.75" customHeight="1">
      <c r="A493" s="177" t="s">
        <v>1396</v>
      </c>
      <c r="B493" s="178" t="s">
        <v>695</v>
      </c>
      <c r="C493" s="177" t="s">
        <v>51</v>
      </c>
      <c r="D493" s="177" t="s">
        <v>84</v>
      </c>
      <c r="E493" s="179">
        <v>2.3079999999999998</v>
      </c>
      <c r="F493" s="180"/>
      <c r="G493" s="180"/>
    </row>
    <row r="494" spans="1:7" ht="12.75" customHeight="1">
      <c r="A494" s="177" t="s">
        <v>1488</v>
      </c>
      <c r="B494" s="178" t="s">
        <v>850</v>
      </c>
      <c r="C494" s="177" t="s">
        <v>51</v>
      </c>
      <c r="D494" s="177" t="s">
        <v>309</v>
      </c>
      <c r="E494" s="179">
        <v>0.20799999999999999</v>
      </c>
      <c r="F494" s="180"/>
      <c r="G494" s="180"/>
    </row>
    <row r="495" spans="1:7" ht="21">
      <c r="A495" s="177" t="s">
        <v>1484</v>
      </c>
      <c r="B495" s="178" t="s">
        <v>696</v>
      </c>
      <c r="C495" s="177" t="s">
        <v>51</v>
      </c>
      <c r="D495" s="177" t="s">
        <v>84</v>
      </c>
      <c r="E495" s="179">
        <v>9.2370000000000001</v>
      </c>
      <c r="F495" s="180"/>
      <c r="G495" s="180"/>
    </row>
    <row r="496" spans="1:7">
      <c r="A496" s="181"/>
      <c r="B496" s="181"/>
      <c r="C496" s="181"/>
      <c r="D496" s="181"/>
      <c r="E496" s="197" t="s">
        <v>1385</v>
      </c>
      <c r="F496" s="197"/>
      <c r="G496" s="182"/>
    </row>
    <row r="497" spans="1:7" ht="22.5" customHeight="1">
      <c r="A497" s="198" t="s">
        <v>1386</v>
      </c>
      <c r="B497" s="198"/>
      <c r="C497" s="176" t="s">
        <v>1355</v>
      </c>
      <c r="D497" s="176" t="s">
        <v>1356</v>
      </c>
      <c r="E497" s="176" t="s">
        <v>1357</v>
      </c>
      <c r="F497" s="176" t="s">
        <v>1358</v>
      </c>
      <c r="G497" s="176" t="s">
        <v>1359</v>
      </c>
    </row>
    <row r="498" spans="1:7" ht="21">
      <c r="A498" s="177" t="s">
        <v>1400</v>
      </c>
      <c r="B498" s="178" t="s">
        <v>795</v>
      </c>
      <c r="C498" s="177" t="s">
        <v>51</v>
      </c>
      <c r="D498" s="177" t="s">
        <v>480</v>
      </c>
      <c r="E498" s="179">
        <v>0.25</v>
      </c>
      <c r="F498" s="180"/>
      <c r="G498" s="180"/>
    </row>
    <row r="499" spans="1:7" ht="21">
      <c r="A499" s="177" t="s">
        <v>1387</v>
      </c>
      <c r="B499" s="178" t="s">
        <v>796</v>
      </c>
      <c r="C499" s="177" t="s">
        <v>51</v>
      </c>
      <c r="D499" s="177" t="s">
        <v>480</v>
      </c>
      <c r="E499" s="179">
        <v>1.18</v>
      </c>
      <c r="F499" s="180"/>
      <c r="G499" s="180"/>
    </row>
    <row r="500" spans="1:7">
      <c r="A500" s="181"/>
      <c r="B500" s="181"/>
      <c r="C500" s="181"/>
      <c r="D500" s="181"/>
      <c r="E500" s="197" t="s">
        <v>1389</v>
      </c>
      <c r="F500" s="197"/>
      <c r="G500" s="182"/>
    </row>
    <row r="501" spans="1:7" ht="23.25" customHeight="1">
      <c r="A501" s="181"/>
      <c r="B501" s="181"/>
      <c r="C501" s="181"/>
      <c r="D501" s="181"/>
      <c r="E501" s="199" t="s">
        <v>1370</v>
      </c>
      <c r="F501" s="199"/>
      <c r="G501" s="183"/>
    </row>
    <row r="502" spans="1:7">
      <c r="A502" s="181"/>
      <c r="B502" s="181"/>
      <c r="C502" s="181"/>
      <c r="D502" s="181"/>
      <c r="E502" s="199" t="s">
        <v>1371</v>
      </c>
      <c r="F502" s="199"/>
      <c r="G502" s="183"/>
    </row>
    <row r="503" spans="1:7" ht="12.75" customHeight="1">
      <c r="A503" s="181"/>
      <c r="B503" s="181"/>
      <c r="C503" s="181"/>
      <c r="D503" s="181"/>
      <c r="E503" s="199" t="s">
        <v>1372</v>
      </c>
      <c r="F503" s="199"/>
      <c r="G503" s="183"/>
    </row>
    <row r="504" spans="1:7">
      <c r="A504" s="181"/>
      <c r="B504" s="181"/>
      <c r="C504" s="181"/>
      <c r="D504" s="181"/>
      <c r="E504" s="199" t="s">
        <v>1373</v>
      </c>
      <c r="F504" s="199"/>
      <c r="G504" s="183"/>
    </row>
    <row r="505" spans="1:7">
      <c r="A505" s="181"/>
      <c r="B505" s="181"/>
      <c r="C505" s="181"/>
      <c r="D505" s="181"/>
      <c r="E505" s="200"/>
      <c r="F505" s="200"/>
      <c r="G505" s="200"/>
    </row>
    <row r="506" spans="1:7">
      <c r="A506" s="201" t="s">
        <v>1489</v>
      </c>
      <c r="B506" s="201"/>
      <c r="C506" s="201"/>
      <c r="D506" s="201"/>
      <c r="E506" s="201"/>
      <c r="F506" s="201"/>
      <c r="G506" s="201"/>
    </row>
    <row r="507" spans="1:7" ht="21">
      <c r="A507" s="198" t="s">
        <v>1392</v>
      </c>
      <c r="B507" s="198"/>
      <c r="C507" s="176" t="s">
        <v>1355</v>
      </c>
      <c r="D507" s="176" t="s">
        <v>1356</v>
      </c>
      <c r="E507" s="176" t="s">
        <v>1357</v>
      </c>
      <c r="F507" s="176" t="s">
        <v>1358</v>
      </c>
      <c r="G507" s="176" t="s">
        <v>1359</v>
      </c>
    </row>
    <row r="508" spans="1:7" ht="31.5">
      <c r="A508" s="177" t="s">
        <v>1393</v>
      </c>
      <c r="B508" s="178" t="s">
        <v>574</v>
      </c>
      <c r="C508" s="177" t="s">
        <v>51</v>
      </c>
      <c r="D508" s="177" t="s">
        <v>516</v>
      </c>
      <c r="E508" s="179">
        <v>0.54300000000000004</v>
      </c>
      <c r="F508" s="180"/>
      <c r="G508" s="180"/>
    </row>
    <row r="509" spans="1:7" ht="18" customHeight="1">
      <c r="A509" s="177" t="s">
        <v>1394</v>
      </c>
      <c r="B509" s="178" t="s">
        <v>572</v>
      </c>
      <c r="C509" s="177" t="s">
        <v>51</v>
      </c>
      <c r="D509" s="177" t="s">
        <v>503</v>
      </c>
      <c r="E509" s="179">
        <v>0.13500000000000001</v>
      </c>
      <c r="F509" s="180"/>
      <c r="G509" s="180"/>
    </row>
    <row r="510" spans="1:7" ht="21" customHeight="1">
      <c r="A510" s="181"/>
      <c r="B510" s="181"/>
      <c r="C510" s="181"/>
      <c r="D510" s="181"/>
      <c r="E510" s="197" t="s">
        <v>1395</v>
      </c>
      <c r="F510" s="197"/>
      <c r="G510" s="182"/>
    </row>
    <row r="511" spans="1:7" ht="21">
      <c r="A511" s="198" t="s">
        <v>497</v>
      </c>
      <c r="B511" s="198"/>
      <c r="C511" s="176" t="s">
        <v>1355</v>
      </c>
      <c r="D511" s="176" t="s">
        <v>1356</v>
      </c>
      <c r="E511" s="176" t="s">
        <v>1357</v>
      </c>
      <c r="F511" s="176" t="s">
        <v>1358</v>
      </c>
      <c r="G511" s="176" t="s">
        <v>1359</v>
      </c>
    </row>
    <row r="512" spans="1:7" ht="21">
      <c r="A512" s="177" t="s">
        <v>1481</v>
      </c>
      <c r="B512" s="178" t="s">
        <v>692</v>
      </c>
      <c r="C512" s="177" t="s">
        <v>51</v>
      </c>
      <c r="D512" s="177" t="s">
        <v>496</v>
      </c>
      <c r="E512" s="179">
        <v>1.67E-2</v>
      </c>
      <c r="F512" s="180"/>
      <c r="G512" s="180"/>
    </row>
    <row r="513" spans="1:7" ht="21" customHeight="1">
      <c r="A513" s="177" t="s">
        <v>1490</v>
      </c>
      <c r="B513" s="178" t="s">
        <v>894</v>
      </c>
      <c r="C513" s="177" t="s">
        <v>51</v>
      </c>
      <c r="D513" s="177" t="s">
        <v>309</v>
      </c>
      <c r="E513" s="179">
        <v>8.9999999999999993E-3</v>
      </c>
      <c r="F513" s="180"/>
      <c r="G513" s="180"/>
    </row>
    <row r="514" spans="1:7" ht="21">
      <c r="A514" s="177" t="s">
        <v>1482</v>
      </c>
      <c r="B514" s="178" t="s">
        <v>896</v>
      </c>
      <c r="C514" s="177" t="s">
        <v>51</v>
      </c>
      <c r="D514" s="177" t="s">
        <v>309</v>
      </c>
      <c r="E514" s="179">
        <v>7.2999999999999995E-2</v>
      </c>
      <c r="F514" s="180"/>
      <c r="G514" s="180"/>
    </row>
    <row r="515" spans="1:7" ht="12.75" customHeight="1">
      <c r="A515" s="177" t="s">
        <v>1483</v>
      </c>
      <c r="B515" s="178" t="s">
        <v>895</v>
      </c>
      <c r="C515" s="177" t="s">
        <v>51</v>
      </c>
      <c r="D515" s="177" t="s">
        <v>309</v>
      </c>
      <c r="E515" s="179">
        <v>4.7E-2</v>
      </c>
      <c r="F515" s="180"/>
      <c r="G515" s="180"/>
    </row>
    <row r="516" spans="1:7" ht="12.75" customHeight="1">
      <c r="A516" s="177" t="s">
        <v>1484</v>
      </c>
      <c r="B516" s="178" t="s">
        <v>696</v>
      </c>
      <c r="C516" s="177" t="s">
        <v>51</v>
      </c>
      <c r="D516" s="177" t="s">
        <v>84</v>
      </c>
      <c r="E516" s="179">
        <v>6.9550000000000001</v>
      </c>
      <c r="F516" s="180"/>
      <c r="G516" s="180"/>
    </row>
    <row r="517" spans="1:7" ht="21">
      <c r="A517" s="177" t="s">
        <v>1485</v>
      </c>
      <c r="B517" s="178" t="s">
        <v>856</v>
      </c>
      <c r="C517" s="177" t="s">
        <v>51</v>
      </c>
      <c r="D517" s="177" t="s">
        <v>84</v>
      </c>
      <c r="E517" s="179">
        <v>2.3639999999999999</v>
      </c>
      <c r="F517" s="180"/>
      <c r="G517" s="180"/>
    </row>
    <row r="518" spans="1:7">
      <c r="A518" s="181"/>
      <c r="B518" s="181"/>
      <c r="C518" s="181"/>
      <c r="D518" s="181"/>
      <c r="E518" s="197" t="s">
        <v>1385</v>
      </c>
      <c r="F518" s="197"/>
      <c r="G518" s="182"/>
    </row>
    <row r="519" spans="1:7" ht="22.5" customHeight="1">
      <c r="A519" s="198" t="s">
        <v>1386</v>
      </c>
      <c r="B519" s="198"/>
      <c r="C519" s="176" t="s">
        <v>1355</v>
      </c>
      <c r="D519" s="176" t="s">
        <v>1356</v>
      </c>
      <c r="E519" s="176" t="s">
        <v>1357</v>
      </c>
      <c r="F519" s="176" t="s">
        <v>1358</v>
      </c>
      <c r="G519" s="176" t="s">
        <v>1359</v>
      </c>
    </row>
    <row r="520" spans="1:7" ht="21">
      <c r="A520" s="177" t="s">
        <v>1400</v>
      </c>
      <c r="B520" s="178" t="s">
        <v>795</v>
      </c>
      <c r="C520" s="177" t="s">
        <v>51</v>
      </c>
      <c r="D520" s="177" t="s">
        <v>480</v>
      </c>
      <c r="E520" s="179">
        <v>1.17</v>
      </c>
      <c r="F520" s="180"/>
      <c r="G520" s="180"/>
    </row>
    <row r="521" spans="1:7" ht="21">
      <c r="A521" s="177" t="s">
        <v>1387</v>
      </c>
      <c r="B521" s="178" t="s">
        <v>796</v>
      </c>
      <c r="C521" s="177" t="s">
        <v>51</v>
      </c>
      <c r="D521" s="177" t="s">
        <v>480</v>
      </c>
      <c r="E521" s="179">
        <v>2.6</v>
      </c>
      <c r="F521" s="180"/>
      <c r="G521" s="180"/>
    </row>
    <row r="522" spans="1:7">
      <c r="A522" s="181"/>
      <c r="B522" s="181"/>
      <c r="C522" s="181"/>
      <c r="D522" s="181"/>
      <c r="E522" s="197" t="s">
        <v>1389</v>
      </c>
      <c r="F522" s="197"/>
      <c r="G522" s="182"/>
    </row>
    <row r="523" spans="1:7">
      <c r="A523" s="181"/>
      <c r="B523" s="181"/>
      <c r="C523" s="181"/>
      <c r="D523" s="181"/>
      <c r="E523" s="199" t="s">
        <v>1370</v>
      </c>
      <c r="F523" s="199"/>
      <c r="G523" s="183"/>
    </row>
    <row r="524" spans="1:7">
      <c r="A524" s="181"/>
      <c r="B524" s="181"/>
      <c r="C524" s="181"/>
      <c r="D524" s="181"/>
      <c r="E524" s="199" t="s">
        <v>1371</v>
      </c>
      <c r="F524" s="199"/>
      <c r="G524" s="183"/>
    </row>
    <row r="525" spans="1:7" ht="21" customHeight="1">
      <c r="A525" s="181"/>
      <c r="B525" s="181"/>
      <c r="C525" s="181"/>
      <c r="D525" s="181"/>
      <c r="E525" s="199" t="s">
        <v>1372</v>
      </c>
      <c r="F525" s="199"/>
      <c r="G525" s="183"/>
    </row>
    <row r="526" spans="1:7">
      <c r="A526" s="181"/>
      <c r="B526" s="181"/>
      <c r="C526" s="181"/>
      <c r="D526" s="181"/>
      <c r="E526" s="199" t="s">
        <v>1373</v>
      </c>
      <c r="F526" s="199"/>
      <c r="G526" s="183"/>
    </row>
    <row r="527" spans="1:7">
      <c r="A527" s="181"/>
      <c r="B527" s="181"/>
      <c r="C527" s="181"/>
      <c r="D527" s="181"/>
      <c r="E527" s="200"/>
      <c r="F527" s="200"/>
      <c r="G527" s="200"/>
    </row>
    <row r="528" spans="1:7" ht="23.25" customHeight="1">
      <c r="A528" s="201" t="s">
        <v>1491</v>
      </c>
      <c r="B528" s="201"/>
      <c r="C528" s="201"/>
      <c r="D528" s="201"/>
      <c r="E528" s="201"/>
      <c r="F528" s="201"/>
      <c r="G528" s="201"/>
    </row>
    <row r="529" spans="1:7" ht="21">
      <c r="A529" s="198" t="s">
        <v>497</v>
      </c>
      <c r="B529" s="198"/>
      <c r="C529" s="176" t="s">
        <v>1355</v>
      </c>
      <c r="D529" s="176" t="s">
        <v>1356</v>
      </c>
      <c r="E529" s="176" t="s">
        <v>1357</v>
      </c>
      <c r="F529" s="176" t="s">
        <v>1358</v>
      </c>
      <c r="G529" s="176" t="s">
        <v>1359</v>
      </c>
    </row>
    <row r="530" spans="1:7" ht="21">
      <c r="A530" s="177" t="s">
        <v>1481</v>
      </c>
      <c r="B530" s="178" t="s">
        <v>692</v>
      </c>
      <c r="C530" s="177" t="s">
        <v>51</v>
      </c>
      <c r="D530" s="177" t="s">
        <v>496</v>
      </c>
      <c r="E530" s="179">
        <v>0.01</v>
      </c>
      <c r="F530" s="180"/>
      <c r="G530" s="180"/>
    </row>
    <row r="531" spans="1:7" ht="21">
      <c r="A531" s="177" t="s">
        <v>1483</v>
      </c>
      <c r="B531" s="178" t="s">
        <v>895</v>
      </c>
      <c r="C531" s="177" t="s">
        <v>51</v>
      </c>
      <c r="D531" s="177" t="s">
        <v>309</v>
      </c>
      <c r="E531" s="179">
        <v>4.9000000000000002E-2</v>
      </c>
      <c r="F531" s="180"/>
      <c r="G531" s="180"/>
    </row>
    <row r="532" spans="1:7" ht="31.5">
      <c r="A532" s="177" t="s">
        <v>1492</v>
      </c>
      <c r="B532" s="178" t="s">
        <v>691</v>
      </c>
      <c r="C532" s="177" t="s">
        <v>51</v>
      </c>
      <c r="D532" s="177" t="s">
        <v>84</v>
      </c>
      <c r="E532" s="179">
        <v>0.47399999999999998</v>
      </c>
      <c r="F532" s="180"/>
      <c r="G532" s="180"/>
    </row>
    <row r="533" spans="1:7">
      <c r="A533" s="181"/>
      <c r="B533" s="181"/>
      <c r="C533" s="181"/>
      <c r="D533" s="181"/>
      <c r="E533" s="197" t="s">
        <v>1385</v>
      </c>
      <c r="F533" s="197"/>
      <c r="G533" s="182"/>
    </row>
    <row r="534" spans="1:7" ht="12.75" customHeight="1">
      <c r="A534" s="198" t="s">
        <v>1386</v>
      </c>
      <c r="B534" s="198"/>
      <c r="C534" s="176" t="s">
        <v>1355</v>
      </c>
      <c r="D534" s="176" t="s">
        <v>1356</v>
      </c>
      <c r="E534" s="176" t="s">
        <v>1357</v>
      </c>
      <c r="F534" s="176" t="s">
        <v>1358</v>
      </c>
      <c r="G534" s="176" t="s">
        <v>1359</v>
      </c>
    </row>
    <row r="535" spans="1:7" ht="12.75" customHeight="1">
      <c r="A535" s="177" t="s">
        <v>1400</v>
      </c>
      <c r="B535" s="178" t="s">
        <v>795</v>
      </c>
      <c r="C535" s="177" t="s">
        <v>51</v>
      </c>
      <c r="D535" s="177" t="s">
        <v>480</v>
      </c>
      <c r="E535" s="179">
        <v>0.20499999999999999</v>
      </c>
      <c r="F535" s="180"/>
      <c r="G535" s="180"/>
    </row>
    <row r="536" spans="1:7" ht="21">
      <c r="A536" s="177" t="s">
        <v>1387</v>
      </c>
      <c r="B536" s="178" t="s">
        <v>796</v>
      </c>
      <c r="C536" s="177" t="s">
        <v>51</v>
      </c>
      <c r="D536" s="177" t="s">
        <v>480</v>
      </c>
      <c r="E536" s="179">
        <v>1.1200000000000001</v>
      </c>
      <c r="F536" s="180"/>
      <c r="G536" s="180"/>
    </row>
    <row r="537" spans="1:7">
      <c r="A537" s="181"/>
      <c r="B537" s="181"/>
      <c r="C537" s="181"/>
      <c r="D537" s="181"/>
      <c r="E537" s="197" t="s">
        <v>1389</v>
      </c>
      <c r="F537" s="197"/>
      <c r="G537" s="182"/>
    </row>
    <row r="538" spans="1:7" ht="22.5" customHeight="1">
      <c r="A538" s="198" t="s">
        <v>1367</v>
      </c>
      <c r="B538" s="198"/>
      <c r="C538" s="176" t="s">
        <v>1355</v>
      </c>
      <c r="D538" s="176" t="s">
        <v>1356</v>
      </c>
      <c r="E538" s="176" t="s">
        <v>1357</v>
      </c>
      <c r="F538" s="176" t="s">
        <v>1358</v>
      </c>
      <c r="G538" s="176" t="s">
        <v>1359</v>
      </c>
    </row>
    <row r="539" spans="1:7" ht="21">
      <c r="A539" s="177" t="s">
        <v>1493</v>
      </c>
      <c r="B539" s="178" t="s">
        <v>898</v>
      </c>
      <c r="C539" s="177" t="s">
        <v>51</v>
      </c>
      <c r="D539" s="177" t="s">
        <v>84</v>
      </c>
      <c r="E539" s="179">
        <v>1.8160000000000001</v>
      </c>
      <c r="F539" s="180"/>
      <c r="G539" s="180"/>
    </row>
    <row r="540" spans="1:7" ht="31.5">
      <c r="A540" s="177" t="s">
        <v>1494</v>
      </c>
      <c r="B540" s="178" t="s">
        <v>897</v>
      </c>
      <c r="C540" s="177" t="s">
        <v>51</v>
      </c>
      <c r="D540" s="177" t="s">
        <v>1381</v>
      </c>
      <c r="E540" s="179">
        <v>0.626</v>
      </c>
      <c r="F540" s="180"/>
      <c r="G540" s="180"/>
    </row>
    <row r="541" spans="1:7" ht="12.75" customHeight="1">
      <c r="A541" s="181"/>
      <c r="B541" s="181"/>
      <c r="C541" s="181"/>
      <c r="D541" s="181"/>
      <c r="E541" s="197" t="s">
        <v>1369</v>
      </c>
      <c r="F541" s="197"/>
      <c r="G541" s="182"/>
    </row>
    <row r="542" spans="1:7">
      <c r="A542" s="181"/>
      <c r="B542" s="181"/>
      <c r="C542" s="181"/>
      <c r="D542" s="181"/>
      <c r="E542" s="199" t="s">
        <v>1370</v>
      </c>
      <c r="F542" s="199"/>
      <c r="G542" s="183"/>
    </row>
    <row r="543" spans="1:7" ht="21" customHeight="1">
      <c r="A543" s="181"/>
      <c r="B543" s="181"/>
      <c r="C543" s="181"/>
      <c r="D543" s="181"/>
      <c r="E543" s="199" t="s">
        <v>1371</v>
      </c>
      <c r="F543" s="199"/>
      <c r="G543" s="183"/>
    </row>
    <row r="544" spans="1:7">
      <c r="A544" s="181"/>
      <c r="B544" s="181"/>
      <c r="C544" s="181"/>
      <c r="D544" s="181"/>
      <c r="E544" s="199" t="s">
        <v>1372</v>
      </c>
      <c r="F544" s="199"/>
      <c r="G544" s="183"/>
    </row>
    <row r="545" spans="1:7">
      <c r="A545" s="181"/>
      <c r="B545" s="181"/>
      <c r="C545" s="181"/>
      <c r="D545" s="181"/>
      <c r="E545" s="199" t="s">
        <v>1373</v>
      </c>
      <c r="F545" s="199"/>
      <c r="G545" s="183"/>
    </row>
    <row r="546" spans="1:7" ht="24" customHeight="1">
      <c r="A546" s="181"/>
      <c r="B546" s="181"/>
      <c r="C546" s="181"/>
      <c r="D546" s="181"/>
      <c r="E546" s="200"/>
      <c r="F546" s="200"/>
      <c r="G546" s="200"/>
    </row>
    <row r="547" spans="1:7" ht="12.75" customHeight="1">
      <c r="A547" s="201" t="s">
        <v>1495</v>
      </c>
      <c r="B547" s="201"/>
      <c r="C547" s="201"/>
      <c r="D547" s="201"/>
      <c r="E547" s="201"/>
      <c r="F547" s="201"/>
      <c r="G547" s="201"/>
    </row>
    <row r="548" spans="1:7" ht="21">
      <c r="A548" s="198" t="s">
        <v>497</v>
      </c>
      <c r="B548" s="198"/>
      <c r="C548" s="176" t="s">
        <v>1355</v>
      </c>
      <c r="D548" s="176" t="s">
        <v>1356</v>
      </c>
      <c r="E548" s="176" t="s">
        <v>1357</v>
      </c>
      <c r="F548" s="176" t="s">
        <v>1358</v>
      </c>
      <c r="G548" s="176" t="s">
        <v>1359</v>
      </c>
    </row>
    <row r="549" spans="1:7" ht="21">
      <c r="A549" s="177" t="s">
        <v>1496</v>
      </c>
      <c r="B549" s="178" t="s">
        <v>889</v>
      </c>
      <c r="C549" s="177" t="s">
        <v>51</v>
      </c>
      <c r="D549" s="177" t="s">
        <v>309</v>
      </c>
      <c r="E549" s="179">
        <v>2.5000000000000001E-2</v>
      </c>
      <c r="F549" s="180"/>
      <c r="G549" s="180"/>
    </row>
    <row r="550" spans="1:7" ht="31.5">
      <c r="A550" s="177" t="s">
        <v>1497</v>
      </c>
      <c r="B550" s="178" t="s">
        <v>879</v>
      </c>
      <c r="C550" s="177" t="s">
        <v>51</v>
      </c>
      <c r="D550" s="177" t="s">
        <v>57</v>
      </c>
      <c r="E550" s="179">
        <v>0.317</v>
      </c>
      <c r="F550" s="180"/>
      <c r="G550" s="180"/>
    </row>
    <row r="551" spans="1:7" ht="12.75" customHeight="1">
      <c r="A551" s="181"/>
      <c r="B551" s="181"/>
      <c r="C551" s="181"/>
      <c r="D551" s="181"/>
      <c r="E551" s="197" t="s">
        <v>1385</v>
      </c>
      <c r="F551" s="197"/>
      <c r="G551" s="182"/>
    </row>
    <row r="552" spans="1:7" ht="12.75" customHeight="1">
      <c r="A552" s="198" t="s">
        <v>1386</v>
      </c>
      <c r="B552" s="198"/>
      <c r="C552" s="176" t="s">
        <v>1355</v>
      </c>
      <c r="D552" s="176" t="s">
        <v>1356</v>
      </c>
      <c r="E552" s="176" t="s">
        <v>1357</v>
      </c>
      <c r="F552" s="176" t="s">
        <v>1358</v>
      </c>
      <c r="G552" s="176" t="s">
        <v>1359</v>
      </c>
    </row>
    <row r="553" spans="1:7" ht="21">
      <c r="A553" s="177" t="s">
        <v>1498</v>
      </c>
      <c r="B553" s="178" t="s">
        <v>891</v>
      </c>
      <c r="C553" s="177" t="s">
        <v>51</v>
      </c>
      <c r="D553" s="177" t="s">
        <v>480</v>
      </c>
      <c r="E553" s="179">
        <v>2.5000000000000001E-2</v>
      </c>
      <c r="F553" s="180"/>
      <c r="G553" s="180"/>
    </row>
    <row r="554" spans="1:7">
      <c r="A554" s="177" t="s">
        <v>1499</v>
      </c>
      <c r="B554" s="178" t="s">
        <v>890</v>
      </c>
      <c r="C554" s="177" t="s">
        <v>51</v>
      </c>
      <c r="D554" s="177" t="s">
        <v>480</v>
      </c>
      <c r="E554" s="179">
        <v>6.4000000000000001E-2</v>
      </c>
      <c r="F554" s="180"/>
      <c r="G554" s="180"/>
    </row>
    <row r="555" spans="1:7" ht="22.5" customHeight="1">
      <c r="A555" s="181"/>
      <c r="B555" s="181"/>
      <c r="C555" s="181"/>
      <c r="D555" s="181"/>
      <c r="E555" s="197" t="s">
        <v>1389</v>
      </c>
      <c r="F555" s="197"/>
      <c r="G555" s="182"/>
    </row>
    <row r="556" spans="1:7" ht="21">
      <c r="A556" s="198" t="s">
        <v>1367</v>
      </c>
      <c r="B556" s="198"/>
      <c r="C556" s="176" t="s">
        <v>1355</v>
      </c>
      <c r="D556" s="176" t="s">
        <v>1356</v>
      </c>
      <c r="E556" s="176" t="s">
        <v>1357</v>
      </c>
      <c r="F556" s="176" t="s">
        <v>1358</v>
      </c>
      <c r="G556" s="176" t="s">
        <v>1359</v>
      </c>
    </row>
    <row r="557" spans="1:7" ht="21">
      <c r="A557" s="177" t="s">
        <v>1500</v>
      </c>
      <c r="B557" s="178" t="s">
        <v>893</v>
      </c>
      <c r="C557" s="177" t="s">
        <v>51</v>
      </c>
      <c r="D557" s="177" t="s">
        <v>309</v>
      </c>
      <c r="E557" s="179">
        <v>1</v>
      </c>
      <c r="F557" s="180"/>
      <c r="G557" s="180"/>
    </row>
    <row r="558" spans="1:7">
      <c r="A558" s="181"/>
      <c r="B558" s="181"/>
      <c r="C558" s="181"/>
      <c r="D558" s="181"/>
      <c r="E558" s="197" t="s">
        <v>1369</v>
      </c>
      <c r="F558" s="197"/>
      <c r="G558" s="182"/>
    </row>
    <row r="559" spans="1:7">
      <c r="A559" s="181"/>
      <c r="B559" s="181"/>
      <c r="C559" s="181"/>
      <c r="D559" s="181"/>
      <c r="E559" s="199" t="s">
        <v>1370</v>
      </c>
      <c r="F559" s="199"/>
      <c r="G559" s="183"/>
    </row>
    <row r="560" spans="1:7" ht="21" customHeight="1">
      <c r="A560" s="181"/>
      <c r="B560" s="181"/>
      <c r="C560" s="181"/>
      <c r="D560" s="181"/>
      <c r="E560" s="199" t="s">
        <v>1371</v>
      </c>
      <c r="F560" s="199"/>
      <c r="G560" s="183"/>
    </row>
    <row r="561" spans="1:7">
      <c r="A561" s="181"/>
      <c r="B561" s="181"/>
      <c r="C561" s="181"/>
      <c r="D561" s="181"/>
      <c r="E561" s="199" t="s">
        <v>1372</v>
      </c>
      <c r="F561" s="199"/>
      <c r="G561" s="183"/>
    </row>
    <row r="562" spans="1:7">
      <c r="A562" s="181"/>
      <c r="B562" s="181"/>
      <c r="C562" s="181"/>
      <c r="D562" s="181"/>
      <c r="E562" s="199" t="s">
        <v>1373</v>
      </c>
      <c r="F562" s="199"/>
      <c r="G562" s="183"/>
    </row>
    <row r="563" spans="1:7" ht="23.25" customHeight="1">
      <c r="A563" s="181"/>
      <c r="B563" s="181"/>
      <c r="C563" s="181"/>
      <c r="D563" s="181"/>
      <c r="E563" s="200"/>
      <c r="F563" s="200"/>
      <c r="G563" s="200"/>
    </row>
    <row r="564" spans="1:7">
      <c r="A564" s="201" t="s">
        <v>1501</v>
      </c>
      <c r="B564" s="201"/>
      <c r="C564" s="201"/>
      <c r="D564" s="201"/>
      <c r="E564" s="201"/>
      <c r="F564" s="201"/>
      <c r="G564" s="201"/>
    </row>
    <row r="565" spans="1:7" ht="21">
      <c r="A565" s="198" t="s">
        <v>497</v>
      </c>
      <c r="B565" s="198"/>
      <c r="C565" s="176" t="s">
        <v>1355</v>
      </c>
      <c r="D565" s="176" t="s">
        <v>1356</v>
      </c>
      <c r="E565" s="176" t="s">
        <v>1357</v>
      </c>
      <c r="F565" s="176" t="s">
        <v>1358</v>
      </c>
      <c r="G565" s="176" t="s">
        <v>1359</v>
      </c>
    </row>
    <row r="566" spans="1:7" ht="21">
      <c r="A566" s="177" t="s">
        <v>1496</v>
      </c>
      <c r="B566" s="178" t="s">
        <v>889</v>
      </c>
      <c r="C566" s="177" t="s">
        <v>51</v>
      </c>
      <c r="D566" s="177" t="s">
        <v>309</v>
      </c>
      <c r="E566" s="179">
        <v>2.5000000000000001E-2</v>
      </c>
      <c r="F566" s="180"/>
      <c r="G566" s="180"/>
    </row>
    <row r="567" spans="1:7" ht="31.5">
      <c r="A567" s="177" t="s">
        <v>1497</v>
      </c>
      <c r="B567" s="178" t="s">
        <v>879</v>
      </c>
      <c r="C567" s="177" t="s">
        <v>51</v>
      </c>
      <c r="D567" s="177" t="s">
        <v>57</v>
      </c>
      <c r="E567" s="179">
        <v>0.54300000000000004</v>
      </c>
      <c r="F567" s="180"/>
      <c r="G567" s="180"/>
    </row>
    <row r="568" spans="1:7" ht="12.75" customHeight="1">
      <c r="A568" s="181"/>
      <c r="B568" s="181"/>
      <c r="C568" s="181"/>
      <c r="D568" s="181"/>
      <c r="E568" s="197" t="s">
        <v>1385</v>
      </c>
      <c r="F568" s="197"/>
      <c r="G568" s="182"/>
    </row>
    <row r="569" spans="1:7" ht="12.75" customHeight="1">
      <c r="A569" s="198" t="s">
        <v>1386</v>
      </c>
      <c r="B569" s="198"/>
      <c r="C569" s="176" t="s">
        <v>1355</v>
      </c>
      <c r="D569" s="176" t="s">
        <v>1356</v>
      </c>
      <c r="E569" s="176" t="s">
        <v>1357</v>
      </c>
      <c r="F569" s="176" t="s">
        <v>1358</v>
      </c>
      <c r="G569" s="176" t="s">
        <v>1359</v>
      </c>
    </row>
    <row r="570" spans="1:7" ht="21">
      <c r="A570" s="177" t="s">
        <v>1498</v>
      </c>
      <c r="B570" s="178" t="s">
        <v>891</v>
      </c>
      <c r="C570" s="177" t="s">
        <v>51</v>
      </c>
      <c r="D570" s="177" t="s">
        <v>480</v>
      </c>
      <c r="E570" s="179">
        <v>6.4000000000000003E-3</v>
      </c>
      <c r="F570" s="180"/>
      <c r="G570" s="180"/>
    </row>
    <row r="571" spans="1:7">
      <c r="A571" s="177" t="s">
        <v>1499</v>
      </c>
      <c r="B571" s="178" t="s">
        <v>890</v>
      </c>
      <c r="C571" s="177" t="s">
        <v>51</v>
      </c>
      <c r="D571" s="177" t="s">
        <v>480</v>
      </c>
      <c r="E571" s="179">
        <v>3.9199999999999999E-2</v>
      </c>
      <c r="F571" s="180"/>
      <c r="G571" s="180"/>
    </row>
    <row r="572" spans="1:7" ht="22.5" customHeight="1">
      <c r="A572" s="181"/>
      <c r="B572" s="181"/>
      <c r="C572" s="181"/>
      <c r="D572" s="181"/>
      <c r="E572" s="197" t="s">
        <v>1389</v>
      </c>
      <c r="F572" s="197"/>
      <c r="G572" s="182"/>
    </row>
    <row r="573" spans="1:7" ht="21">
      <c r="A573" s="198" t="s">
        <v>1367</v>
      </c>
      <c r="B573" s="198"/>
      <c r="C573" s="176" t="s">
        <v>1355</v>
      </c>
      <c r="D573" s="176" t="s">
        <v>1356</v>
      </c>
      <c r="E573" s="176" t="s">
        <v>1357</v>
      </c>
      <c r="F573" s="176" t="s">
        <v>1358</v>
      </c>
      <c r="G573" s="176" t="s">
        <v>1359</v>
      </c>
    </row>
    <row r="574" spans="1:7" ht="21">
      <c r="A574" s="177" t="s">
        <v>1502</v>
      </c>
      <c r="B574" s="178" t="s">
        <v>892</v>
      </c>
      <c r="C574" s="177" t="s">
        <v>51</v>
      </c>
      <c r="D574" s="177" t="s">
        <v>309</v>
      </c>
      <c r="E574" s="179">
        <v>1</v>
      </c>
      <c r="F574" s="180"/>
      <c r="G574" s="180"/>
    </row>
    <row r="575" spans="1:7">
      <c r="A575" s="181"/>
      <c r="B575" s="181"/>
      <c r="C575" s="181"/>
      <c r="D575" s="181"/>
      <c r="E575" s="197" t="s">
        <v>1369</v>
      </c>
      <c r="F575" s="197"/>
      <c r="G575" s="182"/>
    </row>
    <row r="576" spans="1:7">
      <c r="A576" s="181"/>
      <c r="B576" s="181"/>
      <c r="C576" s="181"/>
      <c r="D576" s="181"/>
      <c r="E576" s="199" t="s">
        <v>1370</v>
      </c>
      <c r="F576" s="199"/>
      <c r="G576" s="183"/>
    </row>
    <row r="577" spans="1:7" ht="21" customHeight="1">
      <c r="A577" s="181"/>
      <c r="B577" s="181"/>
      <c r="C577" s="181"/>
      <c r="D577" s="181"/>
      <c r="E577" s="199" t="s">
        <v>1371</v>
      </c>
      <c r="F577" s="199"/>
      <c r="G577" s="183"/>
    </row>
    <row r="578" spans="1:7">
      <c r="A578" s="181"/>
      <c r="B578" s="181"/>
      <c r="C578" s="181"/>
      <c r="D578" s="181"/>
      <c r="E578" s="199" t="s">
        <v>1372</v>
      </c>
      <c r="F578" s="199"/>
      <c r="G578" s="183"/>
    </row>
    <row r="579" spans="1:7" ht="25.5" customHeight="1">
      <c r="A579" s="181"/>
      <c r="B579" s="181"/>
      <c r="C579" s="181"/>
      <c r="D579" s="181"/>
      <c r="E579" s="199" t="s">
        <v>1373</v>
      </c>
      <c r="F579" s="199"/>
      <c r="G579" s="183"/>
    </row>
    <row r="580" spans="1:7" ht="23.25" customHeight="1">
      <c r="A580" s="181"/>
      <c r="B580" s="181"/>
      <c r="C580" s="181"/>
      <c r="D580" s="181"/>
      <c r="E580" s="200"/>
      <c r="F580" s="200"/>
      <c r="G580" s="200"/>
    </row>
    <row r="581" spans="1:7" ht="12.75" customHeight="1">
      <c r="A581" s="201" t="s">
        <v>1503</v>
      </c>
      <c r="B581" s="201"/>
      <c r="C581" s="201"/>
      <c r="D581" s="201"/>
      <c r="E581" s="201"/>
      <c r="F581" s="201"/>
      <c r="G581" s="201"/>
    </row>
    <row r="582" spans="1:7" ht="21">
      <c r="A582" s="198" t="s">
        <v>497</v>
      </c>
      <c r="B582" s="198"/>
      <c r="C582" s="176" t="s">
        <v>1355</v>
      </c>
      <c r="D582" s="176" t="s">
        <v>1356</v>
      </c>
      <c r="E582" s="176" t="s">
        <v>1357</v>
      </c>
      <c r="F582" s="176" t="s">
        <v>1358</v>
      </c>
      <c r="G582" s="176" t="s">
        <v>1359</v>
      </c>
    </row>
    <row r="583" spans="1:7" ht="21">
      <c r="A583" s="177" t="s">
        <v>1496</v>
      </c>
      <c r="B583" s="178" t="s">
        <v>889</v>
      </c>
      <c r="C583" s="177" t="s">
        <v>51</v>
      </c>
      <c r="D583" s="177" t="s">
        <v>309</v>
      </c>
      <c r="E583" s="179">
        <v>2.5000000000000001E-2</v>
      </c>
      <c r="F583" s="180"/>
      <c r="G583" s="180"/>
    </row>
    <row r="584" spans="1:7" ht="31.5">
      <c r="A584" s="177" t="s">
        <v>1497</v>
      </c>
      <c r="B584" s="178" t="s">
        <v>879</v>
      </c>
      <c r="C584" s="177" t="s">
        <v>51</v>
      </c>
      <c r="D584" s="177" t="s">
        <v>57</v>
      </c>
      <c r="E584" s="179">
        <v>0.74299999999999999</v>
      </c>
      <c r="F584" s="180"/>
      <c r="G584" s="180"/>
    </row>
    <row r="585" spans="1:7" ht="12.75" customHeight="1">
      <c r="A585" s="181"/>
      <c r="B585" s="181"/>
      <c r="C585" s="181"/>
      <c r="D585" s="181"/>
      <c r="E585" s="197" t="s">
        <v>1385</v>
      </c>
      <c r="F585" s="197"/>
      <c r="G585" s="182"/>
    </row>
    <row r="586" spans="1:7" ht="12.75" customHeight="1">
      <c r="A586" s="198" t="s">
        <v>1386</v>
      </c>
      <c r="B586" s="198"/>
      <c r="C586" s="176" t="s">
        <v>1355</v>
      </c>
      <c r="D586" s="176" t="s">
        <v>1356</v>
      </c>
      <c r="E586" s="176" t="s">
        <v>1357</v>
      </c>
      <c r="F586" s="176" t="s">
        <v>1358</v>
      </c>
      <c r="G586" s="176" t="s">
        <v>1359</v>
      </c>
    </row>
    <row r="587" spans="1:7" ht="25.5" customHeight="1">
      <c r="A587" s="177" t="s">
        <v>1498</v>
      </c>
      <c r="B587" s="178" t="s">
        <v>891</v>
      </c>
      <c r="C587" s="177" t="s">
        <v>51</v>
      </c>
      <c r="D587" s="177" t="s">
        <v>480</v>
      </c>
      <c r="E587" s="179">
        <v>2.6499999999999999E-2</v>
      </c>
      <c r="F587" s="180"/>
      <c r="G587" s="180"/>
    </row>
    <row r="588" spans="1:7" ht="12.75" customHeight="1">
      <c r="A588" s="177" t="s">
        <v>1499</v>
      </c>
      <c r="B588" s="178" t="s">
        <v>890</v>
      </c>
      <c r="C588" s="177" t="s">
        <v>51</v>
      </c>
      <c r="D588" s="177" t="s">
        <v>480</v>
      </c>
      <c r="E588" s="179">
        <v>0.16250000000000001</v>
      </c>
      <c r="F588" s="180"/>
      <c r="G588" s="180"/>
    </row>
    <row r="589" spans="1:7" ht="22.5" customHeight="1">
      <c r="A589" s="181"/>
      <c r="B589" s="181"/>
      <c r="C589" s="181"/>
      <c r="D589" s="181"/>
      <c r="E589" s="197" t="s">
        <v>1389</v>
      </c>
      <c r="F589" s="197"/>
      <c r="G589" s="182"/>
    </row>
    <row r="590" spans="1:7" ht="21">
      <c r="A590" s="198" t="s">
        <v>1367</v>
      </c>
      <c r="B590" s="198"/>
      <c r="C590" s="176" t="s">
        <v>1355</v>
      </c>
      <c r="D590" s="176" t="s">
        <v>1356</v>
      </c>
      <c r="E590" s="176" t="s">
        <v>1357</v>
      </c>
      <c r="F590" s="176" t="s">
        <v>1358</v>
      </c>
      <c r="G590" s="176" t="s">
        <v>1359</v>
      </c>
    </row>
    <row r="591" spans="1:7" ht="21">
      <c r="A591" s="177" t="s">
        <v>1504</v>
      </c>
      <c r="B591" s="178" t="s">
        <v>881</v>
      </c>
      <c r="C591" s="177" t="s">
        <v>51</v>
      </c>
      <c r="D591" s="177" t="s">
        <v>309</v>
      </c>
      <c r="E591" s="179">
        <v>1</v>
      </c>
      <c r="F591" s="180"/>
      <c r="G591" s="180"/>
    </row>
    <row r="592" spans="1:7">
      <c r="A592" s="181"/>
      <c r="B592" s="181"/>
      <c r="C592" s="181"/>
      <c r="D592" s="181"/>
      <c r="E592" s="197" t="s">
        <v>1369</v>
      </c>
      <c r="F592" s="197"/>
      <c r="G592" s="182"/>
    </row>
    <row r="593" spans="1:7">
      <c r="A593" s="181"/>
      <c r="B593" s="181"/>
      <c r="C593" s="181"/>
      <c r="D593" s="181"/>
      <c r="E593" s="199" t="s">
        <v>1370</v>
      </c>
      <c r="F593" s="199"/>
      <c r="G593" s="183"/>
    </row>
    <row r="594" spans="1:7" ht="21" customHeight="1">
      <c r="A594" s="181"/>
      <c r="B594" s="181"/>
      <c r="C594" s="181"/>
      <c r="D594" s="181"/>
      <c r="E594" s="199" t="s">
        <v>1371</v>
      </c>
      <c r="F594" s="199"/>
      <c r="G594" s="183"/>
    </row>
    <row r="595" spans="1:7" ht="25.5" customHeight="1">
      <c r="A595" s="181"/>
      <c r="B595" s="181"/>
      <c r="C595" s="181"/>
      <c r="D595" s="181"/>
      <c r="E595" s="199" t="s">
        <v>1372</v>
      </c>
      <c r="F595" s="199"/>
      <c r="G595" s="183"/>
    </row>
    <row r="596" spans="1:7" ht="12.75" customHeight="1">
      <c r="A596" s="181"/>
      <c r="B596" s="181"/>
      <c r="C596" s="181"/>
      <c r="D596" s="181"/>
      <c r="E596" s="199" t="s">
        <v>1373</v>
      </c>
      <c r="F596" s="199"/>
      <c r="G596" s="183"/>
    </row>
    <row r="597" spans="1:7" ht="27.75" customHeight="1">
      <c r="A597" s="181"/>
      <c r="B597" s="181"/>
      <c r="C597" s="181"/>
      <c r="D597" s="181"/>
      <c r="E597" s="200"/>
      <c r="F597" s="200"/>
      <c r="G597" s="200"/>
    </row>
    <row r="598" spans="1:7">
      <c r="A598" s="201" t="s">
        <v>1505</v>
      </c>
      <c r="B598" s="201"/>
      <c r="C598" s="201"/>
      <c r="D598" s="201"/>
      <c r="E598" s="201"/>
      <c r="F598" s="201"/>
      <c r="G598" s="201"/>
    </row>
    <row r="599" spans="1:7" ht="21">
      <c r="A599" s="198" t="s">
        <v>497</v>
      </c>
      <c r="B599" s="198"/>
      <c r="C599" s="176" t="s">
        <v>1355</v>
      </c>
      <c r="D599" s="176" t="s">
        <v>1356</v>
      </c>
      <c r="E599" s="176" t="s">
        <v>1357</v>
      </c>
      <c r="F599" s="176" t="s">
        <v>1358</v>
      </c>
      <c r="G599" s="176" t="s">
        <v>1359</v>
      </c>
    </row>
    <row r="600" spans="1:7" ht="21">
      <c r="A600" s="177" t="s">
        <v>1496</v>
      </c>
      <c r="B600" s="178" t="s">
        <v>889</v>
      </c>
      <c r="C600" s="177" t="s">
        <v>51</v>
      </c>
      <c r="D600" s="177" t="s">
        <v>309</v>
      </c>
      <c r="E600" s="179">
        <v>2.5000000000000001E-2</v>
      </c>
      <c r="F600" s="180"/>
      <c r="G600" s="180"/>
    </row>
    <row r="601" spans="1:7" ht="31.5">
      <c r="A601" s="177" t="s">
        <v>1497</v>
      </c>
      <c r="B601" s="178" t="s">
        <v>879</v>
      </c>
      <c r="C601" s="177" t="s">
        <v>51</v>
      </c>
      <c r="D601" s="177" t="s">
        <v>57</v>
      </c>
      <c r="E601" s="179">
        <v>0.85599999999999998</v>
      </c>
      <c r="F601" s="180"/>
      <c r="G601" s="180"/>
    </row>
    <row r="602" spans="1:7" ht="12.75" customHeight="1">
      <c r="A602" s="181"/>
      <c r="B602" s="181"/>
      <c r="C602" s="181"/>
      <c r="D602" s="181"/>
      <c r="E602" s="197" t="s">
        <v>1385</v>
      </c>
      <c r="F602" s="197"/>
      <c r="G602" s="182"/>
    </row>
    <row r="603" spans="1:7" ht="12.75" customHeight="1">
      <c r="A603" s="198" t="s">
        <v>1386</v>
      </c>
      <c r="B603" s="198"/>
      <c r="C603" s="176" t="s">
        <v>1355</v>
      </c>
      <c r="D603" s="176" t="s">
        <v>1356</v>
      </c>
      <c r="E603" s="176" t="s">
        <v>1357</v>
      </c>
      <c r="F603" s="176" t="s">
        <v>1358</v>
      </c>
      <c r="G603" s="176" t="s">
        <v>1359</v>
      </c>
    </row>
    <row r="604" spans="1:7" ht="21">
      <c r="A604" s="177" t="s">
        <v>1498</v>
      </c>
      <c r="B604" s="178" t="s">
        <v>891</v>
      </c>
      <c r="C604" s="177" t="s">
        <v>51</v>
      </c>
      <c r="D604" s="177" t="s">
        <v>480</v>
      </c>
      <c r="E604" s="179">
        <v>7.4999999999999997E-2</v>
      </c>
      <c r="F604" s="180"/>
      <c r="G604" s="180"/>
    </row>
    <row r="605" spans="1:7">
      <c r="A605" s="177" t="s">
        <v>1499</v>
      </c>
      <c r="B605" s="178" t="s">
        <v>890</v>
      </c>
      <c r="C605" s="177" t="s">
        <v>51</v>
      </c>
      <c r="D605" s="177" t="s">
        <v>480</v>
      </c>
      <c r="E605" s="179">
        <v>0.19600000000000001</v>
      </c>
      <c r="F605" s="180"/>
      <c r="G605" s="180"/>
    </row>
    <row r="606" spans="1:7" ht="22.5" customHeight="1">
      <c r="A606" s="181"/>
      <c r="B606" s="181"/>
      <c r="C606" s="181"/>
      <c r="D606" s="181"/>
      <c r="E606" s="197" t="s">
        <v>1389</v>
      </c>
      <c r="F606" s="197"/>
      <c r="G606" s="182"/>
    </row>
    <row r="607" spans="1:7" ht="21">
      <c r="A607" s="198" t="s">
        <v>1367</v>
      </c>
      <c r="B607" s="198"/>
      <c r="C607" s="176" t="s">
        <v>1355</v>
      </c>
      <c r="D607" s="176" t="s">
        <v>1356</v>
      </c>
      <c r="E607" s="176" t="s">
        <v>1357</v>
      </c>
      <c r="F607" s="176" t="s">
        <v>1358</v>
      </c>
      <c r="G607" s="176" t="s">
        <v>1359</v>
      </c>
    </row>
    <row r="608" spans="1:7" ht="21">
      <c r="A608" s="177" t="s">
        <v>1506</v>
      </c>
      <c r="B608" s="178" t="s">
        <v>1507</v>
      </c>
      <c r="C608" s="177" t="s">
        <v>51</v>
      </c>
      <c r="D608" s="177" t="s">
        <v>309</v>
      </c>
      <c r="E608" s="179">
        <v>1</v>
      </c>
      <c r="F608" s="180"/>
      <c r="G608" s="180"/>
    </row>
    <row r="609" spans="1:7" ht="12.75" customHeight="1">
      <c r="A609" s="181"/>
      <c r="B609" s="181"/>
      <c r="C609" s="181"/>
      <c r="D609" s="181"/>
      <c r="E609" s="197" t="s">
        <v>1369</v>
      </c>
      <c r="F609" s="197"/>
      <c r="G609" s="182"/>
    </row>
    <row r="610" spans="1:7" ht="31.5" customHeight="1">
      <c r="A610" s="181"/>
      <c r="B610" s="181"/>
      <c r="C610" s="181"/>
      <c r="D610" s="181"/>
      <c r="E610" s="199" t="s">
        <v>1370</v>
      </c>
      <c r="F610" s="199"/>
      <c r="G610" s="183"/>
    </row>
    <row r="611" spans="1:7" ht="21" customHeight="1">
      <c r="A611" s="181"/>
      <c r="B611" s="181"/>
      <c r="C611" s="181"/>
      <c r="D611" s="181"/>
      <c r="E611" s="199" t="s">
        <v>1371</v>
      </c>
      <c r="F611" s="199"/>
      <c r="G611" s="183"/>
    </row>
    <row r="612" spans="1:7">
      <c r="A612" s="181"/>
      <c r="B612" s="181"/>
      <c r="C612" s="181"/>
      <c r="D612" s="181"/>
      <c r="E612" s="199" t="s">
        <v>1372</v>
      </c>
      <c r="F612" s="199"/>
      <c r="G612" s="183"/>
    </row>
    <row r="613" spans="1:7">
      <c r="A613" s="181"/>
      <c r="B613" s="181"/>
      <c r="C613" s="181"/>
      <c r="D613" s="181"/>
      <c r="E613" s="199" t="s">
        <v>1373</v>
      </c>
      <c r="F613" s="199"/>
      <c r="G613" s="183"/>
    </row>
    <row r="614" spans="1:7" ht="27" customHeight="1">
      <c r="A614" s="181"/>
      <c r="B614" s="181"/>
      <c r="C614" s="181"/>
      <c r="D614" s="181"/>
      <c r="E614" s="200"/>
      <c r="F614" s="200"/>
      <c r="G614" s="200"/>
    </row>
    <row r="615" spans="1:7">
      <c r="A615" s="201" t="s">
        <v>1508</v>
      </c>
      <c r="B615" s="201"/>
      <c r="C615" s="201"/>
      <c r="D615" s="201"/>
      <c r="E615" s="201"/>
      <c r="F615" s="201"/>
      <c r="G615" s="201"/>
    </row>
    <row r="616" spans="1:7" ht="21">
      <c r="A616" s="198" t="s">
        <v>1392</v>
      </c>
      <c r="B616" s="198"/>
      <c r="C616" s="176" t="s">
        <v>1355</v>
      </c>
      <c r="D616" s="176" t="s">
        <v>1356</v>
      </c>
      <c r="E616" s="176" t="s">
        <v>1357</v>
      </c>
      <c r="F616" s="176" t="s">
        <v>1358</v>
      </c>
      <c r="G616" s="176" t="s">
        <v>1359</v>
      </c>
    </row>
    <row r="617" spans="1:7" ht="31.5">
      <c r="A617" s="177" t="s">
        <v>1509</v>
      </c>
      <c r="B617" s="178" t="s">
        <v>886</v>
      </c>
      <c r="C617" s="177" t="s">
        <v>51</v>
      </c>
      <c r="D617" s="177" t="s">
        <v>516</v>
      </c>
      <c r="E617" s="179">
        <v>1.101</v>
      </c>
      <c r="F617" s="180"/>
      <c r="G617" s="180"/>
    </row>
    <row r="618" spans="1:7" ht="31.5">
      <c r="A618" s="177" t="s">
        <v>1510</v>
      </c>
      <c r="B618" s="178" t="s">
        <v>887</v>
      </c>
      <c r="C618" s="177" t="s">
        <v>51</v>
      </c>
      <c r="D618" s="177" t="s">
        <v>503</v>
      </c>
      <c r="E618" s="179">
        <v>0.34</v>
      </c>
      <c r="F618" s="180"/>
      <c r="G618" s="180"/>
    </row>
    <row r="619" spans="1:7" ht="12.75" customHeight="1">
      <c r="A619" s="181"/>
      <c r="B619" s="181"/>
      <c r="C619" s="181"/>
      <c r="D619" s="181"/>
      <c r="E619" s="197" t="s">
        <v>1395</v>
      </c>
      <c r="F619" s="197"/>
      <c r="G619" s="182"/>
    </row>
    <row r="620" spans="1:7" ht="12.75" customHeight="1">
      <c r="A620" s="198" t="s">
        <v>1386</v>
      </c>
      <c r="B620" s="198"/>
      <c r="C620" s="176" t="s">
        <v>1355</v>
      </c>
      <c r="D620" s="176" t="s">
        <v>1356</v>
      </c>
      <c r="E620" s="176" t="s">
        <v>1357</v>
      </c>
      <c r="F620" s="176" t="s">
        <v>1358</v>
      </c>
      <c r="G620" s="176" t="s">
        <v>1359</v>
      </c>
    </row>
    <row r="621" spans="1:7">
      <c r="A621" s="177" t="s">
        <v>1416</v>
      </c>
      <c r="B621" s="178" t="s">
        <v>514</v>
      </c>
      <c r="C621" s="177" t="s">
        <v>51</v>
      </c>
      <c r="D621" s="177" t="s">
        <v>480</v>
      </c>
      <c r="E621" s="179">
        <v>2.4249999999999998</v>
      </c>
      <c r="F621" s="180"/>
      <c r="G621" s="180"/>
    </row>
    <row r="622" spans="1:7">
      <c r="A622" s="177" t="s">
        <v>1388</v>
      </c>
      <c r="B622" s="178" t="s">
        <v>494</v>
      </c>
      <c r="C622" s="177" t="s">
        <v>51</v>
      </c>
      <c r="D622" s="177" t="s">
        <v>480</v>
      </c>
      <c r="E622" s="179">
        <v>2.8820000000000001</v>
      </c>
      <c r="F622" s="180"/>
      <c r="G622" s="180"/>
    </row>
    <row r="623" spans="1:7" ht="22.5" customHeight="1">
      <c r="A623" s="181"/>
      <c r="B623" s="181"/>
      <c r="C623" s="181"/>
      <c r="D623" s="181"/>
      <c r="E623" s="197" t="s">
        <v>1389</v>
      </c>
      <c r="F623" s="197"/>
      <c r="G623" s="182"/>
    </row>
    <row r="624" spans="1:7" ht="21">
      <c r="A624" s="198" t="s">
        <v>1367</v>
      </c>
      <c r="B624" s="198"/>
      <c r="C624" s="176" t="s">
        <v>1355</v>
      </c>
      <c r="D624" s="176" t="s">
        <v>1356</v>
      </c>
      <c r="E624" s="176" t="s">
        <v>1357</v>
      </c>
      <c r="F624" s="176" t="s">
        <v>1358</v>
      </c>
      <c r="G624" s="176" t="s">
        <v>1359</v>
      </c>
    </row>
    <row r="625" spans="1:7" ht="31.5">
      <c r="A625" s="177" t="s">
        <v>1511</v>
      </c>
      <c r="B625" s="178" t="s">
        <v>888</v>
      </c>
      <c r="C625" s="177" t="s">
        <v>51</v>
      </c>
      <c r="D625" s="177" t="s">
        <v>1402</v>
      </c>
      <c r="E625" s="179">
        <v>1.1599999999999999</v>
      </c>
      <c r="F625" s="180"/>
      <c r="G625" s="180"/>
    </row>
    <row r="626" spans="1:7">
      <c r="A626" s="181"/>
      <c r="B626" s="181"/>
      <c r="C626" s="181"/>
      <c r="D626" s="181"/>
      <c r="E626" s="197" t="s">
        <v>1369</v>
      </c>
      <c r="F626" s="197"/>
      <c r="G626" s="182"/>
    </row>
    <row r="627" spans="1:7" ht="22.5" customHeight="1">
      <c r="A627" s="181"/>
      <c r="B627" s="181"/>
      <c r="C627" s="181"/>
      <c r="D627" s="181"/>
      <c r="E627" s="199" t="s">
        <v>1370</v>
      </c>
      <c r="F627" s="199"/>
      <c r="G627" s="183"/>
    </row>
    <row r="628" spans="1:7">
      <c r="A628" s="181"/>
      <c r="B628" s="181"/>
      <c r="C628" s="181"/>
      <c r="D628" s="181"/>
      <c r="E628" s="199" t="s">
        <v>1371</v>
      </c>
      <c r="F628" s="199"/>
      <c r="G628" s="183"/>
    </row>
    <row r="629" spans="1:7">
      <c r="A629" s="181"/>
      <c r="B629" s="181"/>
      <c r="C629" s="181"/>
      <c r="D629" s="181"/>
      <c r="E629" s="199" t="s">
        <v>1372</v>
      </c>
      <c r="F629" s="199"/>
      <c r="G629" s="183"/>
    </row>
    <row r="630" spans="1:7" ht="15.75" customHeight="1">
      <c r="A630" s="181"/>
      <c r="B630" s="181"/>
      <c r="C630" s="181"/>
      <c r="D630" s="181"/>
      <c r="E630" s="199" t="s">
        <v>1373</v>
      </c>
      <c r="F630" s="199"/>
      <c r="G630" s="183"/>
    </row>
    <row r="631" spans="1:7" ht="15.75" customHeight="1">
      <c r="A631" s="181"/>
      <c r="B631" s="181"/>
      <c r="C631" s="181"/>
      <c r="D631" s="181"/>
      <c r="E631" s="200"/>
      <c r="F631" s="200"/>
      <c r="G631" s="200"/>
    </row>
    <row r="632" spans="1:7">
      <c r="A632" s="201" t="s">
        <v>1512</v>
      </c>
      <c r="B632" s="201"/>
      <c r="C632" s="201"/>
      <c r="D632" s="201"/>
      <c r="E632" s="201"/>
      <c r="F632" s="201"/>
      <c r="G632" s="201"/>
    </row>
    <row r="633" spans="1:7" ht="21">
      <c r="A633" s="198" t="s">
        <v>1392</v>
      </c>
      <c r="B633" s="198"/>
      <c r="C633" s="176" t="s">
        <v>1355</v>
      </c>
      <c r="D633" s="176" t="s">
        <v>1356</v>
      </c>
      <c r="E633" s="176" t="s">
        <v>1357</v>
      </c>
      <c r="F633" s="176" t="s">
        <v>1358</v>
      </c>
      <c r="G633" s="176" t="s">
        <v>1359</v>
      </c>
    </row>
    <row r="634" spans="1:7" ht="31.5">
      <c r="A634" s="177" t="s">
        <v>1509</v>
      </c>
      <c r="B634" s="178" t="s">
        <v>886</v>
      </c>
      <c r="C634" s="177" t="s">
        <v>51</v>
      </c>
      <c r="D634" s="177" t="s">
        <v>516</v>
      </c>
      <c r="E634" s="179">
        <v>1.417</v>
      </c>
      <c r="F634" s="180"/>
      <c r="G634" s="180"/>
    </row>
    <row r="635" spans="1:7" ht="22.5" customHeight="1">
      <c r="A635" s="177" t="s">
        <v>1510</v>
      </c>
      <c r="B635" s="178" t="s">
        <v>887</v>
      </c>
      <c r="C635" s="177" t="s">
        <v>51</v>
      </c>
      <c r="D635" s="177" t="s">
        <v>503</v>
      </c>
      <c r="E635" s="179">
        <v>1.042</v>
      </c>
      <c r="F635" s="180"/>
      <c r="G635" s="180"/>
    </row>
    <row r="636" spans="1:7">
      <c r="A636" s="181"/>
      <c r="B636" s="181"/>
      <c r="C636" s="181"/>
      <c r="D636" s="181"/>
      <c r="E636" s="197" t="s">
        <v>1395</v>
      </c>
      <c r="F636" s="197"/>
      <c r="G636" s="182"/>
    </row>
    <row r="637" spans="1:7" ht="12.75" customHeight="1">
      <c r="A637" s="198" t="s">
        <v>497</v>
      </c>
      <c r="B637" s="198"/>
      <c r="C637" s="176" t="s">
        <v>1355</v>
      </c>
      <c r="D637" s="176" t="s">
        <v>1356</v>
      </c>
      <c r="E637" s="176" t="s">
        <v>1357</v>
      </c>
      <c r="F637" s="176" t="s">
        <v>1358</v>
      </c>
      <c r="G637" s="176" t="s">
        <v>1359</v>
      </c>
    </row>
    <row r="638" spans="1:7" ht="12.75" customHeight="1">
      <c r="A638" s="177" t="s">
        <v>1513</v>
      </c>
      <c r="B638" s="178" t="s">
        <v>885</v>
      </c>
      <c r="C638" s="177" t="s">
        <v>51</v>
      </c>
      <c r="D638" s="177" t="s">
        <v>1402</v>
      </c>
      <c r="E638" s="179">
        <v>1.103</v>
      </c>
      <c r="F638" s="180"/>
      <c r="G638" s="180"/>
    </row>
    <row r="639" spans="1:7">
      <c r="A639" s="181"/>
      <c r="B639" s="181"/>
      <c r="C639" s="181"/>
      <c r="D639" s="181"/>
      <c r="E639" s="197" t="s">
        <v>1385</v>
      </c>
      <c r="F639" s="197"/>
      <c r="G639" s="182"/>
    </row>
    <row r="640" spans="1:7" ht="21">
      <c r="A640" s="198" t="s">
        <v>1386</v>
      </c>
      <c r="B640" s="198"/>
      <c r="C640" s="176" t="s">
        <v>1355</v>
      </c>
      <c r="D640" s="176" t="s">
        <v>1356</v>
      </c>
      <c r="E640" s="176" t="s">
        <v>1357</v>
      </c>
      <c r="F640" s="176" t="s">
        <v>1358</v>
      </c>
      <c r="G640" s="176" t="s">
        <v>1359</v>
      </c>
    </row>
    <row r="641" spans="1:7" ht="22.5" customHeight="1">
      <c r="A641" s="177" t="s">
        <v>1387</v>
      </c>
      <c r="B641" s="178" t="s">
        <v>796</v>
      </c>
      <c r="C641" s="177" t="s">
        <v>51</v>
      </c>
      <c r="D641" s="177" t="s">
        <v>480</v>
      </c>
      <c r="E641" s="179">
        <v>2.4590000000000001</v>
      </c>
      <c r="F641" s="180"/>
      <c r="G641" s="180"/>
    </row>
    <row r="642" spans="1:7">
      <c r="A642" s="177" t="s">
        <v>1416</v>
      </c>
      <c r="B642" s="178" t="s">
        <v>514</v>
      </c>
      <c r="C642" s="177" t="s">
        <v>51</v>
      </c>
      <c r="D642" s="177" t="s">
        <v>480</v>
      </c>
      <c r="E642" s="179">
        <v>2.4590000000000001</v>
      </c>
      <c r="F642" s="180"/>
      <c r="G642" s="180"/>
    </row>
    <row r="643" spans="1:7">
      <c r="A643" s="177" t="s">
        <v>1388</v>
      </c>
      <c r="B643" s="178" t="s">
        <v>494</v>
      </c>
      <c r="C643" s="177" t="s">
        <v>51</v>
      </c>
      <c r="D643" s="177" t="s">
        <v>480</v>
      </c>
      <c r="E643" s="179">
        <v>7.3769999999999998</v>
      </c>
      <c r="F643" s="180"/>
      <c r="G643" s="180"/>
    </row>
    <row r="644" spans="1:7">
      <c r="A644" s="181"/>
      <c r="B644" s="181"/>
      <c r="C644" s="181"/>
      <c r="D644" s="181"/>
      <c r="E644" s="197" t="s">
        <v>1389</v>
      </c>
      <c r="F644" s="197"/>
      <c r="G644" s="182"/>
    </row>
    <row r="645" spans="1:7" ht="22.5" customHeight="1">
      <c r="A645" s="181"/>
      <c r="B645" s="181"/>
      <c r="C645" s="181"/>
      <c r="D645" s="181"/>
      <c r="E645" s="199" t="s">
        <v>1370</v>
      </c>
      <c r="F645" s="199"/>
      <c r="G645" s="183"/>
    </row>
    <row r="646" spans="1:7">
      <c r="A646" s="181"/>
      <c r="B646" s="181"/>
      <c r="C646" s="181"/>
      <c r="D646" s="181"/>
      <c r="E646" s="199" t="s">
        <v>1371</v>
      </c>
      <c r="F646" s="199"/>
      <c r="G646" s="183"/>
    </row>
    <row r="647" spans="1:7" ht="38.25" customHeight="1">
      <c r="A647" s="181"/>
      <c r="B647" s="181"/>
      <c r="C647" s="181"/>
      <c r="D647" s="181"/>
      <c r="E647" s="199" t="s">
        <v>1372</v>
      </c>
      <c r="F647" s="199"/>
      <c r="G647" s="183"/>
    </row>
    <row r="648" spans="1:7" ht="25.5" customHeight="1">
      <c r="A648" s="181"/>
      <c r="B648" s="181"/>
      <c r="C648" s="181"/>
      <c r="D648" s="181"/>
      <c r="E648" s="199" t="s">
        <v>1373</v>
      </c>
      <c r="F648" s="199"/>
      <c r="G648" s="183"/>
    </row>
    <row r="649" spans="1:7" ht="21" customHeight="1">
      <c r="A649" s="181"/>
      <c r="B649" s="181"/>
      <c r="C649" s="181"/>
      <c r="D649" s="181"/>
      <c r="E649" s="200"/>
      <c r="F649" s="200"/>
      <c r="G649" s="200"/>
    </row>
    <row r="650" spans="1:7">
      <c r="A650" s="201" t="s">
        <v>1514</v>
      </c>
      <c r="B650" s="201"/>
      <c r="C650" s="201"/>
      <c r="D650" s="201"/>
      <c r="E650" s="201"/>
      <c r="F650" s="201"/>
      <c r="G650" s="201"/>
    </row>
    <row r="651" spans="1:7" ht="21">
      <c r="A651" s="198" t="s">
        <v>1392</v>
      </c>
      <c r="B651" s="198"/>
      <c r="C651" s="176" t="s">
        <v>1355</v>
      </c>
      <c r="D651" s="176" t="s">
        <v>1356</v>
      </c>
      <c r="E651" s="176" t="s">
        <v>1357</v>
      </c>
      <c r="F651" s="176" t="s">
        <v>1358</v>
      </c>
      <c r="G651" s="176" t="s">
        <v>1359</v>
      </c>
    </row>
    <row r="652" spans="1:7" ht="31.5">
      <c r="A652" s="177" t="s">
        <v>1509</v>
      </c>
      <c r="B652" s="178" t="s">
        <v>886</v>
      </c>
      <c r="C652" s="177" t="s">
        <v>51</v>
      </c>
      <c r="D652" s="177" t="s">
        <v>516</v>
      </c>
      <c r="E652" s="179">
        <v>0.47699999999999998</v>
      </c>
      <c r="F652" s="180"/>
      <c r="G652" s="180"/>
    </row>
    <row r="653" spans="1:7" ht="24.75" customHeight="1">
      <c r="A653" s="177" t="s">
        <v>1510</v>
      </c>
      <c r="B653" s="178" t="s">
        <v>887</v>
      </c>
      <c r="C653" s="177" t="s">
        <v>51</v>
      </c>
      <c r="D653" s="177" t="s">
        <v>503</v>
      </c>
      <c r="E653" s="179">
        <v>1.806</v>
      </c>
      <c r="F653" s="180"/>
      <c r="G653" s="180"/>
    </row>
    <row r="654" spans="1:7">
      <c r="A654" s="181"/>
      <c r="B654" s="181"/>
      <c r="C654" s="181"/>
      <c r="D654" s="181"/>
      <c r="E654" s="197" t="s">
        <v>1395</v>
      </c>
      <c r="F654" s="197"/>
      <c r="G654" s="182"/>
    </row>
    <row r="655" spans="1:7" ht="12.75" customHeight="1">
      <c r="A655" s="198" t="s">
        <v>497</v>
      </c>
      <c r="B655" s="198"/>
      <c r="C655" s="176" t="s">
        <v>1355</v>
      </c>
      <c r="D655" s="176" t="s">
        <v>1356</v>
      </c>
      <c r="E655" s="176" t="s">
        <v>1357</v>
      </c>
      <c r="F655" s="176" t="s">
        <v>1358</v>
      </c>
      <c r="G655" s="176" t="s">
        <v>1359</v>
      </c>
    </row>
    <row r="656" spans="1:7" ht="12.75" customHeight="1">
      <c r="A656" s="177" t="s">
        <v>1513</v>
      </c>
      <c r="B656" s="178" t="s">
        <v>885</v>
      </c>
      <c r="C656" s="177" t="s">
        <v>51</v>
      </c>
      <c r="D656" s="177" t="s">
        <v>1402</v>
      </c>
      <c r="E656" s="179">
        <v>1.103</v>
      </c>
      <c r="F656" s="180"/>
      <c r="G656" s="180"/>
    </row>
    <row r="657" spans="1:7" ht="25.5" customHeight="1">
      <c r="A657" s="181"/>
      <c r="B657" s="181"/>
      <c r="C657" s="181"/>
      <c r="D657" s="181"/>
      <c r="E657" s="197" t="s">
        <v>1385</v>
      </c>
      <c r="F657" s="197"/>
      <c r="G657" s="182"/>
    </row>
    <row r="658" spans="1:7" ht="51" customHeight="1">
      <c r="A658" s="198" t="s">
        <v>1386</v>
      </c>
      <c r="B658" s="198"/>
      <c r="C658" s="176" t="s">
        <v>1355</v>
      </c>
      <c r="D658" s="176" t="s">
        <v>1356</v>
      </c>
      <c r="E658" s="176" t="s">
        <v>1357</v>
      </c>
      <c r="F658" s="176" t="s">
        <v>1358</v>
      </c>
      <c r="G658" s="176" t="s">
        <v>1359</v>
      </c>
    </row>
    <row r="659" spans="1:7" ht="22.5" customHeight="1">
      <c r="A659" s="177" t="s">
        <v>1387</v>
      </c>
      <c r="B659" s="178" t="s">
        <v>796</v>
      </c>
      <c r="C659" s="177" t="s">
        <v>51</v>
      </c>
      <c r="D659" s="177" t="s">
        <v>480</v>
      </c>
      <c r="E659" s="179">
        <v>2.286</v>
      </c>
      <c r="F659" s="180"/>
      <c r="G659" s="180"/>
    </row>
    <row r="660" spans="1:7">
      <c r="A660" s="177" t="s">
        <v>1416</v>
      </c>
      <c r="B660" s="178" t="s">
        <v>514</v>
      </c>
      <c r="C660" s="177" t="s">
        <v>51</v>
      </c>
      <c r="D660" s="177" t="s">
        <v>480</v>
      </c>
      <c r="E660" s="179">
        <v>6.8570000000000002</v>
      </c>
      <c r="F660" s="180"/>
      <c r="G660" s="180"/>
    </row>
    <row r="661" spans="1:7">
      <c r="A661" s="177" t="s">
        <v>1388</v>
      </c>
      <c r="B661" s="178" t="s">
        <v>494</v>
      </c>
      <c r="C661" s="177" t="s">
        <v>51</v>
      </c>
      <c r="D661" s="177" t="s">
        <v>480</v>
      </c>
      <c r="E661" s="179">
        <v>16.074000000000002</v>
      </c>
      <c r="F661" s="180"/>
      <c r="G661" s="180"/>
    </row>
    <row r="662" spans="1:7">
      <c r="A662" s="181"/>
      <c r="B662" s="181"/>
      <c r="C662" s="181"/>
      <c r="D662" s="181"/>
      <c r="E662" s="197" t="s">
        <v>1389</v>
      </c>
      <c r="F662" s="197"/>
      <c r="G662" s="182"/>
    </row>
    <row r="663" spans="1:7">
      <c r="A663" s="181"/>
      <c r="B663" s="181"/>
      <c r="C663" s="181"/>
      <c r="D663" s="181"/>
      <c r="E663" s="199" t="s">
        <v>1370</v>
      </c>
      <c r="F663" s="199"/>
      <c r="G663" s="183"/>
    </row>
    <row r="664" spans="1:7">
      <c r="A664" s="181"/>
      <c r="B664" s="181"/>
      <c r="C664" s="181"/>
      <c r="D664" s="181"/>
      <c r="E664" s="199" t="s">
        <v>1371</v>
      </c>
      <c r="F664" s="199"/>
      <c r="G664" s="183"/>
    </row>
    <row r="665" spans="1:7" ht="12.75" customHeight="1">
      <c r="A665" s="181"/>
      <c r="B665" s="181"/>
      <c r="C665" s="181"/>
      <c r="D665" s="181"/>
      <c r="E665" s="199" t="s">
        <v>1372</v>
      </c>
      <c r="F665" s="199"/>
      <c r="G665" s="183"/>
    </row>
    <row r="666" spans="1:7">
      <c r="A666" s="181"/>
      <c r="B666" s="181"/>
      <c r="C666" s="181"/>
      <c r="D666" s="181"/>
      <c r="E666" s="199" t="s">
        <v>1373</v>
      </c>
      <c r="F666" s="199"/>
      <c r="G666" s="183"/>
    </row>
    <row r="667" spans="1:7">
      <c r="A667" s="181"/>
      <c r="B667" s="181"/>
      <c r="C667" s="181"/>
      <c r="D667" s="181"/>
      <c r="E667" s="200"/>
      <c r="F667" s="200"/>
      <c r="G667" s="200"/>
    </row>
    <row r="668" spans="1:7">
      <c r="A668" s="201" t="s">
        <v>1515</v>
      </c>
      <c r="B668" s="201"/>
      <c r="C668" s="201"/>
      <c r="D668" s="201"/>
      <c r="E668" s="201"/>
      <c r="F668" s="201"/>
      <c r="G668" s="201"/>
    </row>
    <row r="669" spans="1:7" ht="21">
      <c r="A669" s="198" t="s">
        <v>1354</v>
      </c>
      <c r="B669" s="198"/>
      <c r="C669" s="176" t="s">
        <v>1355</v>
      </c>
      <c r="D669" s="176" t="s">
        <v>1356</v>
      </c>
      <c r="E669" s="176" t="s">
        <v>1357</v>
      </c>
      <c r="F669" s="176" t="s">
        <v>1358</v>
      </c>
      <c r="G669" s="176" t="s">
        <v>1359</v>
      </c>
    </row>
    <row r="670" spans="1:7" ht="18.75" customHeight="1">
      <c r="A670" s="177" t="s">
        <v>2087</v>
      </c>
      <c r="B670" s="178" t="s">
        <v>2088</v>
      </c>
      <c r="C670" s="177" t="s">
        <v>52</v>
      </c>
      <c r="D670" s="177" t="s">
        <v>2089</v>
      </c>
      <c r="E670" s="179">
        <v>0.44</v>
      </c>
      <c r="F670" s="180"/>
      <c r="G670" s="180"/>
    </row>
    <row r="671" spans="1:7" ht="21" customHeight="1">
      <c r="A671" s="177" t="s">
        <v>2090</v>
      </c>
      <c r="B671" s="178" t="s">
        <v>2091</v>
      </c>
      <c r="C671" s="177" t="s">
        <v>52</v>
      </c>
      <c r="D671" s="177" t="s">
        <v>2089</v>
      </c>
      <c r="E671" s="179">
        <v>1.88</v>
      </c>
      <c r="F671" s="180"/>
      <c r="G671" s="180"/>
    </row>
    <row r="672" spans="1:7">
      <c r="A672" s="181"/>
      <c r="B672" s="181"/>
      <c r="C672" s="181"/>
      <c r="D672" s="181"/>
      <c r="E672" s="197" t="s">
        <v>1364</v>
      </c>
      <c r="F672" s="197"/>
      <c r="G672" s="182"/>
    </row>
    <row r="673" spans="1:7" ht="21">
      <c r="A673" s="198" t="s">
        <v>497</v>
      </c>
      <c r="B673" s="198"/>
      <c r="C673" s="176" t="s">
        <v>1355</v>
      </c>
      <c r="D673" s="176" t="s">
        <v>1356</v>
      </c>
      <c r="E673" s="176" t="s">
        <v>1357</v>
      </c>
      <c r="F673" s="176" t="s">
        <v>1358</v>
      </c>
      <c r="G673" s="176" t="s">
        <v>1359</v>
      </c>
    </row>
    <row r="674" spans="1:7" ht="17.25" customHeight="1">
      <c r="A674" s="177" t="s">
        <v>2096</v>
      </c>
      <c r="B674" s="178" t="s">
        <v>2097</v>
      </c>
      <c r="C674" s="177" t="s">
        <v>52</v>
      </c>
      <c r="D674" s="177" t="s">
        <v>1662</v>
      </c>
      <c r="E674" s="179">
        <v>4.9000000000000002E-2</v>
      </c>
      <c r="F674" s="180"/>
      <c r="G674" s="180"/>
    </row>
    <row r="675" spans="1:7">
      <c r="A675" s="177" t="s">
        <v>2098</v>
      </c>
      <c r="B675" s="178" t="s">
        <v>2099</v>
      </c>
      <c r="C675" s="177" t="s">
        <v>52</v>
      </c>
      <c r="D675" s="177" t="s">
        <v>501</v>
      </c>
      <c r="E675" s="179">
        <v>15</v>
      </c>
      <c r="F675" s="180"/>
      <c r="G675" s="180"/>
    </row>
    <row r="676" spans="1:7" ht="31.5">
      <c r="A676" s="177" t="s">
        <v>1518</v>
      </c>
      <c r="B676" s="178" t="s">
        <v>884</v>
      </c>
      <c r="C676" s="177" t="s">
        <v>52</v>
      </c>
      <c r="D676" s="177" t="s">
        <v>1406</v>
      </c>
      <c r="E676" s="179">
        <v>1</v>
      </c>
      <c r="F676" s="180"/>
      <c r="G676" s="180"/>
    </row>
    <row r="677" spans="1:7" ht="21">
      <c r="A677" s="177" t="s">
        <v>1519</v>
      </c>
      <c r="B677" s="178" t="s">
        <v>522</v>
      </c>
      <c r="C677" s="177" t="s">
        <v>52</v>
      </c>
      <c r="D677" s="177" t="s">
        <v>64</v>
      </c>
      <c r="E677" s="179">
        <v>1.71</v>
      </c>
      <c r="F677" s="180"/>
      <c r="G677" s="180"/>
    </row>
    <row r="678" spans="1:7" ht="21">
      <c r="A678" s="177" t="s">
        <v>1520</v>
      </c>
      <c r="B678" s="178" t="s">
        <v>882</v>
      </c>
      <c r="C678" s="177" t="s">
        <v>52</v>
      </c>
      <c r="D678" s="177" t="s">
        <v>64</v>
      </c>
      <c r="E678" s="179">
        <v>0.97</v>
      </c>
      <c r="F678" s="180"/>
      <c r="G678" s="180"/>
    </row>
    <row r="679" spans="1:7" ht="12.75" customHeight="1">
      <c r="A679" s="177" t="s">
        <v>2100</v>
      </c>
      <c r="B679" s="178" t="s">
        <v>2101</v>
      </c>
      <c r="C679" s="177" t="s">
        <v>52</v>
      </c>
      <c r="D679" s="177" t="s">
        <v>1662</v>
      </c>
      <c r="E679" s="179">
        <v>1.0999999999999999E-2</v>
      </c>
      <c r="F679" s="180"/>
      <c r="G679" s="180"/>
    </row>
    <row r="680" spans="1:7" ht="12.75" customHeight="1">
      <c r="A680" s="177" t="s">
        <v>2102</v>
      </c>
      <c r="B680" s="178" t="s">
        <v>2103</v>
      </c>
      <c r="C680" s="177" t="s">
        <v>52</v>
      </c>
      <c r="D680" s="177" t="s">
        <v>1662</v>
      </c>
      <c r="E680" s="179">
        <v>3.3000000000000002E-2</v>
      </c>
      <c r="F680" s="180"/>
      <c r="G680" s="180"/>
    </row>
    <row r="681" spans="1:7">
      <c r="A681" s="177" t="s">
        <v>1523</v>
      </c>
      <c r="B681" s="178" t="s">
        <v>883</v>
      </c>
      <c r="C681" s="177" t="s">
        <v>52</v>
      </c>
      <c r="D681" s="177" t="s">
        <v>501</v>
      </c>
      <c r="E681" s="179">
        <v>0.03</v>
      </c>
      <c r="F681" s="180"/>
      <c r="G681" s="180"/>
    </row>
    <row r="682" spans="1:7" ht="21">
      <c r="A682" s="177" t="s">
        <v>1524</v>
      </c>
      <c r="B682" s="178" t="s">
        <v>640</v>
      </c>
      <c r="C682" s="177" t="s">
        <v>52</v>
      </c>
      <c r="D682" s="177" t="s">
        <v>64</v>
      </c>
      <c r="E682" s="179">
        <v>0.56000000000000005</v>
      </c>
      <c r="F682" s="180"/>
      <c r="G682" s="180"/>
    </row>
    <row r="683" spans="1:7" ht="22.5" customHeight="1">
      <c r="A683" s="181"/>
      <c r="B683" s="181"/>
      <c r="C683" s="181"/>
      <c r="D683" s="181"/>
      <c r="E683" s="197" t="s">
        <v>1385</v>
      </c>
      <c r="F683" s="197"/>
      <c r="G683" s="182"/>
    </row>
    <row r="684" spans="1:7" ht="21">
      <c r="A684" s="198" t="s">
        <v>500</v>
      </c>
      <c r="B684" s="198"/>
      <c r="C684" s="176" t="s">
        <v>1355</v>
      </c>
      <c r="D684" s="176" t="s">
        <v>1356</v>
      </c>
      <c r="E684" s="176" t="s">
        <v>1357</v>
      </c>
      <c r="F684" s="176" t="s">
        <v>1358</v>
      </c>
      <c r="G684" s="176" t="s">
        <v>1359</v>
      </c>
    </row>
    <row r="685" spans="1:7">
      <c r="A685" s="177" t="s">
        <v>2092</v>
      </c>
      <c r="B685" s="178" t="s">
        <v>2093</v>
      </c>
      <c r="C685" s="177" t="s">
        <v>52</v>
      </c>
      <c r="D685" s="177" t="s">
        <v>2089</v>
      </c>
      <c r="E685" s="179">
        <v>0.44</v>
      </c>
      <c r="F685" s="180"/>
      <c r="G685" s="180"/>
    </row>
    <row r="686" spans="1:7">
      <c r="A686" s="177" t="s">
        <v>2094</v>
      </c>
      <c r="B686" s="178" t="s">
        <v>2095</v>
      </c>
      <c r="C686" s="177" t="s">
        <v>52</v>
      </c>
      <c r="D686" s="177" t="s">
        <v>2089</v>
      </c>
      <c r="E686" s="179">
        <v>1.88</v>
      </c>
      <c r="F686" s="180"/>
      <c r="G686" s="180"/>
    </row>
    <row r="687" spans="1:7">
      <c r="A687" s="181"/>
      <c r="B687" s="181"/>
      <c r="C687" s="181"/>
      <c r="D687" s="181"/>
      <c r="E687" s="197" t="s">
        <v>1366</v>
      </c>
      <c r="F687" s="197"/>
      <c r="G687" s="182"/>
    </row>
    <row r="688" spans="1:7" ht="21">
      <c r="A688" s="198" t="s">
        <v>1367</v>
      </c>
      <c r="B688" s="198"/>
      <c r="C688" s="176" t="s">
        <v>1355</v>
      </c>
      <c r="D688" s="176" t="s">
        <v>1356</v>
      </c>
      <c r="E688" s="176" t="s">
        <v>1357</v>
      </c>
      <c r="F688" s="176" t="s">
        <v>1358</v>
      </c>
      <c r="G688" s="176" t="s">
        <v>1359</v>
      </c>
    </row>
    <row r="689" spans="1:7" ht="21" customHeight="1">
      <c r="A689" s="177" t="s">
        <v>1525</v>
      </c>
      <c r="B689" s="178" t="s">
        <v>526</v>
      </c>
      <c r="C689" s="177" t="s">
        <v>52</v>
      </c>
      <c r="D689" s="177" t="s">
        <v>501</v>
      </c>
      <c r="E689" s="179">
        <v>1.89</v>
      </c>
      <c r="F689" s="180"/>
      <c r="G689" s="180"/>
    </row>
    <row r="690" spans="1:7">
      <c r="A690" s="181"/>
      <c r="B690" s="181"/>
      <c r="C690" s="181"/>
      <c r="D690" s="181"/>
      <c r="E690" s="197" t="s">
        <v>1369</v>
      </c>
      <c r="F690" s="197"/>
      <c r="G690" s="182"/>
    </row>
    <row r="691" spans="1:7">
      <c r="A691" s="181"/>
      <c r="B691" s="181"/>
      <c r="C691" s="181"/>
      <c r="D691" s="181"/>
      <c r="E691" s="199" t="s">
        <v>1370</v>
      </c>
      <c r="F691" s="199"/>
      <c r="G691" s="183"/>
    </row>
    <row r="692" spans="1:7" ht="21.75" customHeight="1">
      <c r="A692" s="181"/>
      <c r="B692" s="181"/>
      <c r="C692" s="181"/>
      <c r="D692" s="181"/>
      <c r="E692" s="199" t="s">
        <v>1371</v>
      </c>
      <c r="F692" s="199"/>
      <c r="G692" s="183"/>
    </row>
    <row r="693" spans="1:7">
      <c r="A693" s="181"/>
      <c r="B693" s="181"/>
      <c r="C693" s="181"/>
      <c r="D693" s="181"/>
      <c r="E693" s="199" t="s">
        <v>1372</v>
      </c>
      <c r="F693" s="199"/>
      <c r="G693" s="183"/>
    </row>
    <row r="694" spans="1:7">
      <c r="A694" s="181"/>
      <c r="B694" s="181"/>
      <c r="C694" s="181"/>
      <c r="D694" s="181"/>
      <c r="E694" s="199" t="s">
        <v>1373</v>
      </c>
      <c r="F694" s="199"/>
      <c r="G694" s="183"/>
    </row>
    <row r="695" spans="1:7">
      <c r="A695" s="181"/>
      <c r="B695" s="181"/>
      <c r="C695" s="181"/>
      <c r="D695" s="181"/>
      <c r="E695" s="200"/>
      <c r="F695" s="200"/>
      <c r="G695" s="200"/>
    </row>
    <row r="696" spans="1:7">
      <c r="A696" s="201" t="s">
        <v>2104</v>
      </c>
      <c r="B696" s="201"/>
      <c r="C696" s="201"/>
      <c r="D696" s="201"/>
      <c r="E696" s="201"/>
      <c r="F696" s="201"/>
      <c r="G696" s="201"/>
    </row>
    <row r="697" spans="1:7" ht="21">
      <c r="A697" s="198" t="s">
        <v>497</v>
      </c>
      <c r="B697" s="198"/>
      <c r="C697" s="176" t="s">
        <v>1355</v>
      </c>
      <c r="D697" s="176" t="s">
        <v>1356</v>
      </c>
      <c r="E697" s="176" t="s">
        <v>1357</v>
      </c>
      <c r="F697" s="176" t="s">
        <v>1358</v>
      </c>
      <c r="G697" s="176" t="s">
        <v>1359</v>
      </c>
    </row>
    <row r="698" spans="1:7" ht="21">
      <c r="A698" s="177" t="s">
        <v>2105</v>
      </c>
      <c r="B698" s="178" t="s">
        <v>2106</v>
      </c>
      <c r="C698" s="177" t="s">
        <v>51</v>
      </c>
      <c r="D698" s="177" t="s">
        <v>57</v>
      </c>
      <c r="E698" s="179">
        <v>15.19</v>
      </c>
      <c r="F698" s="180"/>
      <c r="G698" s="180"/>
    </row>
    <row r="699" spans="1:7" ht="12.75" customHeight="1">
      <c r="A699" s="177" t="s">
        <v>2107</v>
      </c>
      <c r="B699" s="178" t="s">
        <v>2108</v>
      </c>
      <c r="C699" s="177" t="s">
        <v>51</v>
      </c>
      <c r="D699" s="177" t="s">
        <v>57</v>
      </c>
      <c r="E699" s="179">
        <v>1.27</v>
      </c>
      <c r="F699" s="180"/>
      <c r="G699" s="180"/>
    </row>
    <row r="700" spans="1:7" ht="12.75" customHeight="1">
      <c r="A700" s="177" t="s">
        <v>2109</v>
      </c>
      <c r="B700" s="178" t="s">
        <v>2110</v>
      </c>
      <c r="C700" s="177" t="s">
        <v>51</v>
      </c>
      <c r="D700" s="177" t="s">
        <v>57</v>
      </c>
      <c r="E700" s="179">
        <v>1.52</v>
      </c>
      <c r="F700" s="180"/>
      <c r="G700" s="180"/>
    </row>
    <row r="701" spans="1:7">
      <c r="A701" s="181"/>
      <c r="B701" s="181"/>
      <c r="C701" s="181"/>
      <c r="D701" s="181"/>
      <c r="E701" s="197" t="s">
        <v>1385</v>
      </c>
      <c r="F701" s="197"/>
      <c r="G701" s="182"/>
    </row>
    <row r="702" spans="1:7" ht="21">
      <c r="A702" s="198" t="s">
        <v>1386</v>
      </c>
      <c r="B702" s="198"/>
      <c r="C702" s="176" t="s">
        <v>1355</v>
      </c>
      <c r="D702" s="176" t="s">
        <v>1356</v>
      </c>
      <c r="E702" s="176" t="s">
        <v>1357</v>
      </c>
      <c r="F702" s="176" t="s">
        <v>1358</v>
      </c>
      <c r="G702" s="176" t="s">
        <v>1359</v>
      </c>
    </row>
    <row r="703" spans="1:7" ht="22.5" customHeight="1">
      <c r="A703" s="177" t="s">
        <v>1416</v>
      </c>
      <c r="B703" s="178" t="s">
        <v>514</v>
      </c>
      <c r="C703" s="177" t="s">
        <v>51</v>
      </c>
      <c r="D703" s="177" t="s">
        <v>480</v>
      </c>
      <c r="E703" s="179">
        <v>1.1299999999999999</v>
      </c>
      <c r="F703" s="180"/>
      <c r="G703" s="180"/>
    </row>
    <row r="704" spans="1:7">
      <c r="A704" s="177" t="s">
        <v>1388</v>
      </c>
      <c r="B704" s="178" t="s">
        <v>494</v>
      </c>
      <c r="C704" s="177" t="s">
        <v>51</v>
      </c>
      <c r="D704" s="177" t="s">
        <v>480</v>
      </c>
      <c r="E704" s="179">
        <v>1.1299999999999999</v>
      </c>
      <c r="F704" s="180"/>
      <c r="G704" s="180"/>
    </row>
    <row r="705" spans="1:7">
      <c r="A705" s="181"/>
      <c r="B705" s="181"/>
      <c r="C705" s="181"/>
      <c r="D705" s="181"/>
      <c r="E705" s="197" t="s">
        <v>1389</v>
      </c>
      <c r="F705" s="197"/>
      <c r="G705" s="182"/>
    </row>
    <row r="706" spans="1:7" ht="21">
      <c r="A706" s="198" t="s">
        <v>1367</v>
      </c>
      <c r="B706" s="198"/>
      <c r="C706" s="176" t="s">
        <v>1355</v>
      </c>
      <c r="D706" s="176" t="s">
        <v>1356</v>
      </c>
      <c r="E706" s="176" t="s">
        <v>1357</v>
      </c>
      <c r="F706" s="176" t="s">
        <v>1358</v>
      </c>
      <c r="G706" s="176" t="s">
        <v>1359</v>
      </c>
    </row>
    <row r="707" spans="1:7" ht="18.75" customHeight="1">
      <c r="A707" s="177" t="s">
        <v>2111</v>
      </c>
      <c r="B707" s="178" t="s">
        <v>2112</v>
      </c>
      <c r="C707" s="177" t="s">
        <v>51</v>
      </c>
      <c r="D707" s="177" t="s">
        <v>1402</v>
      </c>
      <c r="E707" s="179">
        <v>1.8700000000000001E-2</v>
      </c>
      <c r="F707" s="180"/>
      <c r="G707" s="180"/>
    </row>
    <row r="708" spans="1:7" ht="21" customHeight="1">
      <c r="A708" s="181"/>
      <c r="B708" s="181"/>
      <c r="C708" s="181"/>
      <c r="D708" s="181"/>
      <c r="E708" s="197" t="s">
        <v>1369</v>
      </c>
      <c r="F708" s="197"/>
      <c r="G708" s="182"/>
    </row>
    <row r="709" spans="1:7" ht="12.75" customHeight="1">
      <c r="A709" s="181"/>
      <c r="B709" s="181"/>
      <c r="C709" s="181"/>
      <c r="D709" s="181"/>
      <c r="E709" s="199" t="s">
        <v>1370</v>
      </c>
      <c r="F709" s="199"/>
      <c r="G709" s="183"/>
    </row>
    <row r="710" spans="1:7">
      <c r="A710" s="181"/>
      <c r="B710" s="181"/>
      <c r="C710" s="181"/>
      <c r="D710" s="181"/>
      <c r="E710" s="199" t="s">
        <v>1371</v>
      </c>
      <c r="F710" s="199"/>
      <c r="G710" s="183"/>
    </row>
    <row r="711" spans="1:7" ht="23.25" customHeight="1">
      <c r="A711" s="181"/>
      <c r="B711" s="181"/>
      <c r="C711" s="181"/>
      <c r="D711" s="181"/>
      <c r="E711" s="199" t="s">
        <v>1372</v>
      </c>
      <c r="F711" s="199"/>
      <c r="G711" s="183"/>
    </row>
    <row r="712" spans="1:7">
      <c r="A712" s="181"/>
      <c r="B712" s="181"/>
      <c r="C712" s="181"/>
      <c r="D712" s="181"/>
      <c r="E712" s="199" t="s">
        <v>1373</v>
      </c>
      <c r="F712" s="199"/>
      <c r="G712" s="183"/>
    </row>
    <row r="713" spans="1:7">
      <c r="A713" s="181"/>
      <c r="B713" s="181"/>
      <c r="C713" s="181"/>
      <c r="D713" s="181"/>
      <c r="E713" s="200"/>
      <c r="F713" s="200"/>
      <c r="G713" s="200"/>
    </row>
    <row r="714" spans="1:7">
      <c r="A714" s="201" t="s">
        <v>2113</v>
      </c>
      <c r="B714" s="201"/>
      <c r="C714" s="201"/>
      <c r="D714" s="201"/>
      <c r="E714" s="201"/>
      <c r="F714" s="201"/>
      <c r="G714" s="201"/>
    </row>
    <row r="715" spans="1:7" ht="21">
      <c r="A715" s="198" t="s">
        <v>1392</v>
      </c>
      <c r="B715" s="198"/>
      <c r="C715" s="176" t="s">
        <v>1355</v>
      </c>
      <c r="D715" s="176" t="s">
        <v>1356</v>
      </c>
      <c r="E715" s="176" t="s">
        <v>1357</v>
      </c>
      <c r="F715" s="176" t="s">
        <v>1358</v>
      </c>
      <c r="G715" s="176" t="s">
        <v>1359</v>
      </c>
    </row>
    <row r="716" spans="1:7" ht="42">
      <c r="A716" s="177" t="s">
        <v>1474</v>
      </c>
      <c r="B716" s="178" t="s">
        <v>878</v>
      </c>
      <c r="C716" s="177" t="s">
        <v>51</v>
      </c>
      <c r="D716" s="177" t="s">
        <v>516</v>
      </c>
      <c r="E716" s="179">
        <v>0.47689999999999999</v>
      </c>
      <c r="F716" s="180"/>
      <c r="G716" s="180"/>
    </row>
    <row r="717" spans="1:7" ht="42">
      <c r="A717" s="177" t="s">
        <v>1475</v>
      </c>
      <c r="B717" s="178" t="s">
        <v>877</v>
      </c>
      <c r="C717" s="177" t="s">
        <v>51</v>
      </c>
      <c r="D717" s="177" t="s">
        <v>503</v>
      </c>
      <c r="E717" s="179">
        <v>1.0770999999999999</v>
      </c>
      <c r="F717" s="180"/>
      <c r="G717" s="180"/>
    </row>
    <row r="718" spans="1:7" ht="12.75" customHeight="1">
      <c r="A718" s="181"/>
      <c r="B718" s="181"/>
      <c r="C718" s="181"/>
      <c r="D718" s="181"/>
      <c r="E718" s="197" t="s">
        <v>1395</v>
      </c>
      <c r="F718" s="197"/>
      <c r="G718" s="182"/>
    </row>
    <row r="719" spans="1:7" ht="12.75" customHeight="1">
      <c r="A719" s="198" t="s">
        <v>497</v>
      </c>
      <c r="B719" s="198"/>
      <c r="C719" s="176" t="s">
        <v>1355</v>
      </c>
      <c r="D719" s="176" t="s">
        <v>1356</v>
      </c>
      <c r="E719" s="176" t="s">
        <v>1357</v>
      </c>
      <c r="F719" s="176" t="s">
        <v>1358</v>
      </c>
      <c r="G719" s="176" t="s">
        <v>1359</v>
      </c>
    </row>
    <row r="720" spans="1:7" ht="31.5">
      <c r="A720" s="177" t="s">
        <v>2114</v>
      </c>
      <c r="B720" s="178" t="s">
        <v>2115</v>
      </c>
      <c r="C720" s="177" t="s">
        <v>51</v>
      </c>
      <c r="D720" s="177" t="s">
        <v>496</v>
      </c>
      <c r="E720" s="179">
        <v>0.88490000000000002</v>
      </c>
      <c r="F720" s="180"/>
      <c r="G720" s="180"/>
    </row>
    <row r="721" spans="1:7" ht="21">
      <c r="A721" s="177" t="s">
        <v>1516</v>
      </c>
      <c r="B721" s="178" t="s">
        <v>1517</v>
      </c>
      <c r="C721" s="177" t="s">
        <v>51</v>
      </c>
      <c r="D721" s="177" t="s">
        <v>1402</v>
      </c>
      <c r="E721" s="179">
        <v>0.63329999999999997</v>
      </c>
      <c r="F721" s="180"/>
      <c r="G721" s="180"/>
    </row>
    <row r="722" spans="1:7" ht="22.5" customHeight="1">
      <c r="A722" s="177" t="s">
        <v>1477</v>
      </c>
      <c r="B722" s="178" t="s">
        <v>646</v>
      </c>
      <c r="C722" s="177" t="s">
        <v>51</v>
      </c>
      <c r="D722" s="177" t="s">
        <v>309</v>
      </c>
      <c r="E722" s="179">
        <v>422.21660000000003</v>
      </c>
      <c r="F722" s="180"/>
      <c r="G722" s="180"/>
    </row>
    <row r="723" spans="1:7" ht="21">
      <c r="A723" s="177" t="s">
        <v>2116</v>
      </c>
      <c r="B723" s="178" t="s">
        <v>2117</v>
      </c>
      <c r="C723" s="177" t="s">
        <v>51</v>
      </c>
      <c r="D723" s="177" t="s">
        <v>1402</v>
      </c>
      <c r="E723" s="179">
        <v>0.59109999999999996</v>
      </c>
      <c r="F723" s="180"/>
      <c r="G723" s="180"/>
    </row>
    <row r="724" spans="1:7">
      <c r="A724" s="181"/>
      <c r="B724" s="181"/>
      <c r="C724" s="181"/>
      <c r="D724" s="181"/>
      <c r="E724" s="197" t="s">
        <v>1385</v>
      </c>
      <c r="F724" s="197"/>
      <c r="G724" s="182"/>
    </row>
    <row r="725" spans="1:7" ht="21">
      <c r="A725" s="198" t="s">
        <v>1386</v>
      </c>
      <c r="B725" s="198"/>
      <c r="C725" s="176" t="s">
        <v>1355</v>
      </c>
      <c r="D725" s="176" t="s">
        <v>1356</v>
      </c>
      <c r="E725" s="176" t="s">
        <v>1357</v>
      </c>
      <c r="F725" s="176" t="s">
        <v>1358</v>
      </c>
      <c r="G725" s="176" t="s">
        <v>1359</v>
      </c>
    </row>
    <row r="726" spans="1:7" ht="21.75" customHeight="1">
      <c r="A726" s="177" t="s">
        <v>1479</v>
      </c>
      <c r="B726" s="178" t="s">
        <v>876</v>
      </c>
      <c r="C726" s="177" t="s">
        <v>51</v>
      </c>
      <c r="D726" s="177" t="s">
        <v>480</v>
      </c>
      <c r="E726" s="179">
        <v>1.554</v>
      </c>
      <c r="F726" s="180"/>
      <c r="G726" s="180"/>
    </row>
    <row r="727" spans="1:7" ht="38.25" customHeight="1">
      <c r="A727" s="177" t="s">
        <v>1388</v>
      </c>
      <c r="B727" s="178" t="s">
        <v>494</v>
      </c>
      <c r="C727" s="177" t="s">
        <v>51</v>
      </c>
      <c r="D727" s="177" t="s">
        <v>480</v>
      </c>
      <c r="E727" s="179">
        <v>2.4542000000000002</v>
      </c>
      <c r="F727" s="180"/>
      <c r="G727" s="180"/>
    </row>
    <row r="728" spans="1:7">
      <c r="A728" s="181"/>
      <c r="B728" s="181"/>
      <c r="C728" s="181"/>
      <c r="D728" s="181"/>
      <c r="E728" s="197" t="s">
        <v>1389</v>
      </c>
      <c r="F728" s="197"/>
      <c r="G728" s="182"/>
    </row>
    <row r="729" spans="1:7">
      <c r="A729" s="181"/>
      <c r="B729" s="181"/>
      <c r="C729" s="181"/>
      <c r="D729" s="181"/>
      <c r="E729" s="199" t="s">
        <v>1370</v>
      </c>
      <c r="F729" s="199"/>
      <c r="G729" s="183"/>
    </row>
    <row r="730" spans="1:7">
      <c r="A730" s="181"/>
      <c r="B730" s="181"/>
      <c r="C730" s="181"/>
      <c r="D730" s="181"/>
      <c r="E730" s="199" t="s">
        <v>1371</v>
      </c>
      <c r="F730" s="199"/>
      <c r="G730" s="183"/>
    </row>
    <row r="731" spans="1:7">
      <c r="A731" s="181"/>
      <c r="B731" s="181"/>
      <c r="C731" s="181"/>
      <c r="D731" s="181"/>
      <c r="E731" s="199" t="s">
        <v>1372</v>
      </c>
      <c r="F731" s="199"/>
      <c r="G731" s="183"/>
    </row>
    <row r="732" spans="1:7" ht="21" customHeight="1">
      <c r="A732" s="181"/>
      <c r="B732" s="181"/>
      <c r="C732" s="181"/>
      <c r="D732" s="181"/>
      <c r="E732" s="199" t="s">
        <v>1373</v>
      </c>
      <c r="F732" s="199"/>
      <c r="G732" s="183"/>
    </row>
    <row r="733" spans="1:7">
      <c r="A733" s="181"/>
      <c r="B733" s="181"/>
      <c r="C733" s="181"/>
      <c r="D733" s="181"/>
      <c r="E733" s="200"/>
      <c r="F733" s="200"/>
      <c r="G733" s="200"/>
    </row>
    <row r="734" spans="1:7">
      <c r="A734" s="201" t="s">
        <v>2118</v>
      </c>
      <c r="B734" s="201"/>
      <c r="C734" s="201"/>
      <c r="D734" s="201"/>
      <c r="E734" s="201"/>
      <c r="F734" s="201"/>
      <c r="G734" s="201"/>
    </row>
    <row r="735" spans="1:7" ht="21.75" customHeight="1">
      <c r="A735" s="198" t="s">
        <v>497</v>
      </c>
      <c r="B735" s="198"/>
      <c r="C735" s="176" t="s">
        <v>1355</v>
      </c>
      <c r="D735" s="176" t="s">
        <v>1356</v>
      </c>
      <c r="E735" s="176" t="s">
        <v>1357</v>
      </c>
      <c r="F735" s="176" t="s">
        <v>1358</v>
      </c>
      <c r="G735" s="176" t="s">
        <v>1359</v>
      </c>
    </row>
    <row r="736" spans="1:7" ht="12.75" customHeight="1">
      <c r="A736" s="177" t="s">
        <v>1481</v>
      </c>
      <c r="B736" s="178" t="s">
        <v>692</v>
      </c>
      <c r="C736" s="177" t="s">
        <v>51</v>
      </c>
      <c r="D736" s="177" t="s">
        <v>496</v>
      </c>
      <c r="E736" s="179">
        <v>8.9999999999999993E-3</v>
      </c>
      <c r="F736" s="180"/>
      <c r="G736" s="180"/>
    </row>
    <row r="737" spans="1:7" ht="25.5" customHeight="1">
      <c r="A737" s="177" t="s">
        <v>1497</v>
      </c>
      <c r="B737" s="178" t="s">
        <v>879</v>
      </c>
      <c r="C737" s="177" t="s">
        <v>51</v>
      </c>
      <c r="D737" s="177" t="s">
        <v>57</v>
      </c>
      <c r="E737" s="179">
        <v>6</v>
      </c>
      <c r="F737" s="180"/>
      <c r="G737" s="180"/>
    </row>
    <row r="738" spans="1:7" ht="25.5" customHeight="1">
      <c r="A738" s="177" t="s">
        <v>1396</v>
      </c>
      <c r="B738" s="178" t="s">
        <v>695</v>
      </c>
      <c r="C738" s="177" t="s">
        <v>51</v>
      </c>
      <c r="D738" s="177" t="s">
        <v>84</v>
      </c>
      <c r="E738" s="179">
        <v>0.20300000000000001</v>
      </c>
      <c r="F738" s="180"/>
      <c r="G738" s="180"/>
    </row>
    <row r="739" spans="1:7">
      <c r="A739" s="181"/>
      <c r="B739" s="181"/>
      <c r="C739" s="181"/>
      <c r="D739" s="181"/>
      <c r="E739" s="197" t="s">
        <v>1385</v>
      </c>
      <c r="F739" s="197"/>
      <c r="G739" s="182"/>
    </row>
    <row r="740" spans="1:7" ht="21">
      <c r="A740" s="198" t="s">
        <v>1386</v>
      </c>
      <c r="B740" s="198"/>
      <c r="C740" s="176" t="s">
        <v>1355</v>
      </c>
      <c r="D740" s="176" t="s">
        <v>1356</v>
      </c>
      <c r="E740" s="176" t="s">
        <v>1357</v>
      </c>
      <c r="F740" s="176" t="s">
        <v>1358</v>
      </c>
      <c r="G740" s="176" t="s">
        <v>1359</v>
      </c>
    </row>
    <row r="741" spans="1:7" ht="22.5" customHeight="1">
      <c r="A741" s="177" t="s">
        <v>1416</v>
      </c>
      <c r="B741" s="178" t="s">
        <v>514</v>
      </c>
      <c r="C741" s="177" t="s">
        <v>51</v>
      </c>
      <c r="D741" s="177" t="s">
        <v>480</v>
      </c>
      <c r="E741" s="179">
        <v>0.501</v>
      </c>
      <c r="F741" s="180"/>
      <c r="G741" s="180"/>
    </row>
    <row r="742" spans="1:7">
      <c r="A742" s="177" t="s">
        <v>1388</v>
      </c>
      <c r="B742" s="178" t="s">
        <v>494</v>
      </c>
      <c r="C742" s="177" t="s">
        <v>51</v>
      </c>
      <c r="D742" s="177" t="s">
        <v>480</v>
      </c>
      <c r="E742" s="179">
        <v>0.251</v>
      </c>
      <c r="F742" s="180"/>
      <c r="G742" s="180"/>
    </row>
    <row r="743" spans="1:7">
      <c r="A743" s="181"/>
      <c r="B743" s="181"/>
      <c r="C743" s="181"/>
      <c r="D743" s="181"/>
      <c r="E743" s="197" t="s">
        <v>1389</v>
      </c>
      <c r="F743" s="197"/>
      <c r="G743" s="182"/>
    </row>
    <row r="744" spans="1:7" ht="21">
      <c r="A744" s="198" t="s">
        <v>1367</v>
      </c>
      <c r="B744" s="198"/>
      <c r="C744" s="176" t="s">
        <v>1355</v>
      </c>
      <c r="D744" s="176" t="s">
        <v>1356</v>
      </c>
      <c r="E744" s="176" t="s">
        <v>1357</v>
      </c>
      <c r="F744" s="176" t="s">
        <v>1358</v>
      </c>
      <c r="G744" s="176" t="s">
        <v>1359</v>
      </c>
    </row>
    <row r="745" spans="1:7" ht="25.5" customHeight="1">
      <c r="A745" s="177" t="s">
        <v>1526</v>
      </c>
      <c r="B745" s="178" t="s">
        <v>875</v>
      </c>
      <c r="C745" s="177" t="s">
        <v>51</v>
      </c>
      <c r="D745" s="177" t="s">
        <v>1402</v>
      </c>
      <c r="E745" s="179">
        <v>3.2000000000000001E-2</v>
      </c>
      <c r="F745" s="180"/>
      <c r="G745" s="180"/>
    </row>
    <row r="746" spans="1:7" ht="21">
      <c r="A746" s="177" t="s">
        <v>1504</v>
      </c>
      <c r="B746" s="178" t="s">
        <v>881</v>
      </c>
      <c r="C746" s="177" t="s">
        <v>51</v>
      </c>
      <c r="D746" s="177" t="s">
        <v>309</v>
      </c>
      <c r="E746" s="179">
        <v>0.79</v>
      </c>
      <c r="F746" s="180"/>
      <c r="G746" s="180"/>
    </row>
    <row r="747" spans="1:7" ht="25.5" customHeight="1">
      <c r="A747" s="177" t="s">
        <v>1527</v>
      </c>
      <c r="B747" s="178" t="s">
        <v>880</v>
      </c>
      <c r="C747" s="177" t="s">
        <v>51</v>
      </c>
      <c r="D747" s="177" t="s">
        <v>1381</v>
      </c>
      <c r="E747" s="179">
        <v>0.104</v>
      </c>
      <c r="F747" s="180"/>
      <c r="G747" s="180"/>
    </row>
    <row r="748" spans="1:7" ht="25.5" customHeight="1">
      <c r="A748" s="181"/>
      <c r="B748" s="181"/>
      <c r="C748" s="181"/>
      <c r="D748" s="181"/>
      <c r="E748" s="197" t="s">
        <v>1369</v>
      </c>
      <c r="F748" s="197"/>
      <c r="G748" s="182"/>
    </row>
    <row r="749" spans="1:7" ht="21" customHeight="1">
      <c r="A749" s="181"/>
      <c r="B749" s="181"/>
      <c r="C749" s="181"/>
      <c r="D749" s="181"/>
      <c r="E749" s="199" t="s">
        <v>1370</v>
      </c>
      <c r="F749" s="199"/>
      <c r="G749" s="183"/>
    </row>
    <row r="750" spans="1:7">
      <c r="A750" s="181"/>
      <c r="B750" s="181"/>
      <c r="C750" s="181"/>
      <c r="D750" s="181"/>
      <c r="E750" s="199" t="s">
        <v>1371</v>
      </c>
      <c r="F750" s="199"/>
      <c r="G750" s="183"/>
    </row>
    <row r="751" spans="1:7">
      <c r="A751" s="181"/>
      <c r="B751" s="181"/>
      <c r="C751" s="181"/>
      <c r="D751" s="181"/>
      <c r="E751" s="199" t="s">
        <v>1372</v>
      </c>
      <c r="F751" s="199"/>
      <c r="G751" s="183"/>
    </row>
    <row r="752" spans="1:7">
      <c r="A752" s="181"/>
      <c r="B752" s="181"/>
      <c r="C752" s="181"/>
      <c r="D752" s="181"/>
      <c r="E752" s="199" t="s">
        <v>1373</v>
      </c>
      <c r="F752" s="199"/>
      <c r="G752" s="183"/>
    </row>
    <row r="753" spans="1:7" ht="23.25" customHeight="1">
      <c r="A753" s="181"/>
      <c r="B753" s="181"/>
      <c r="C753" s="181"/>
      <c r="D753" s="181"/>
      <c r="E753" s="200"/>
      <c r="F753" s="200"/>
      <c r="G753" s="200"/>
    </row>
    <row r="754" spans="1:7">
      <c r="A754" s="201" t="s">
        <v>2119</v>
      </c>
      <c r="B754" s="201"/>
      <c r="C754" s="201"/>
      <c r="D754" s="201"/>
      <c r="E754" s="201"/>
      <c r="F754" s="201"/>
      <c r="G754" s="201"/>
    </row>
    <row r="755" spans="1:7" ht="21">
      <c r="A755" s="198" t="s">
        <v>497</v>
      </c>
      <c r="B755" s="198"/>
      <c r="C755" s="176" t="s">
        <v>1355</v>
      </c>
      <c r="D755" s="176" t="s">
        <v>1356</v>
      </c>
      <c r="E755" s="176" t="s">
        <v>1357</v>
      </c>
      <c r="F755" s="176" t="s">
        <v>1358</v>
      </c>
      <c r="G755" s="176" t="s">
        <v>1359</v>
      </c>
    </row>
    <row r="756" spans="1:7" ht="12.75" customHeight="1">
      <c r="A756" s="177" t="s">
        <v>1481</v>
      </c>
      <c r="B756" s="178" t="s">
        <v>692</v>
      </c>
      <c r="C756" s="177" t="s">
        <v>51</v>
      </c>
      <c r="D756" s="177" t="s">
        <v>496</v>
      </c>
      <c r="E756" s="179">
        <v>8.9999999999999993E-3</v>
      </c>
      <c r="F756" s="180"/>
      <c r="G756" s="180"/>
    </row>
    <row r="757" spans="1:7" ht="31.5">
      <c r="A757" s="177" t="s">
        <v>1497</v>
      </c>
      <c r="B757" s="178" t="s">
        <v>879</v>
      </c>
      <c r="C757" s="177" t="s">
        <v>51</v>
      </c>
      <c r="D757" s="177" t="s">
        <v>57</v>
      </c>
      <c r="E757" s="179">
        <v>6</v>
      </c>
      <c r="F757" s="180"/>
      <c r="G757" s="180"/>
    </row>
    <row r="758" spans="1:7" ht="12.75" customHeight="1">
      <c r="A758" s="181"/>
      <c r="B758" s="181"/>
      <c r="C758" s="181"/>
      <c r="D758" s="181"/>
      <c r="E758" s="197" t="s">
        <v>1385</v>
      </c>
      <c r="F758" s="197"/>
      <c r="G758" s="182"/>
    </row>
    <row r="759" spans="1:7" ht="12.75" customHeight="1">
      <c r="A759" s="198" t="s">
        <v>1386</v>
      </c>
      <c r="B759" s="198"/>
      <c r="C759" s="176" t="s">
        <v>1355</v>
      </c>
      <c r="D759" s="176" t="s">
        <v>1356</v>
      </c>
      <c r="E759" s="176" t="s">
        <v>1357</v>
      </c>
      <c r="F759" s="176" t="s">
        <v>1358</v>
      </c>
      <c r="G759" s="176" t="s">
        <v>1359</v>
      </c>
    </row>
    <row r="760" spans="1:7">
      <c r="A760" s="177" t="s">
        <v>1416</v>
      </c>
      <c r="B760" s="178" t="s">
        <v>514</v>
      </c>
      <c r="C760" s="177" t="s">
        <v>51</v>
      </c>
      <c r="D760" s="177" t="s">
        <v>480</v>
      </c>
      <c r="E760" s="179">
        <v>0.27400000000000002</v>
      </c>
      <c r="F760" s="180"/>
      <c r="G760" s="180"/>
    </row>
    <row r="761" spans="1:7">
      <c r="A761" s="177" t="s">
        <v>1388</v>
      </c>
      <c r="B761" s="178" t="s">
        <v>494</v>
      </c>
      <c r="C761" s="177" t="s">
        <v>51</v>
      </c>
      <c r="D761" s="177" t="s">
        <v>480</v>
      </c>
      <c r="E761" s="179">
        <v>0.13700000000000001</v>
      </c>
      <c r="F761" s="180"/>
      <c r="G761" s="180"/>
    </row>
    <row r="762" spans="1:7" ht="22.5" customHeight="1">
      <c r="A762" s="181"/>
      <c r="B762" s="181"/>
      <c r="C762" s="181"/>
      <c r="D762" s="181"/>
      <c r="E762" s="197" t="s">
        <v>1389</v>
      </c>
      <c r="F762" s="197"/>
      <c r="G762" s="182"/>
    </row>
    <row r="763" spans="1:7" ht="21">
      <c r="A763" s="198" t="s">
        <v>1367</v>
      </c>
      <c r="B763" s="198"/>
      <c r="C763" s="176" t="s">
        <v>1355</v>
      </c>
      <c r="D763" s="176" t="s">
        <v>1356</v>
      </c>
      <c r="E763" s="176" t="s">
        <v>1357</v>
      </c>
      <c r="F763" s="176" t="s">
        <v>1358</v>
      </c>
      <c r="G763" s="176" t="s">
        <v>1359</v>
      </c>
    </row>
    <row r="764" spans="1:7" ht="31.5">
      <c r="A764" s="177" t="s">
        <v>1526</v>
      </c>
      <c r="B764" s="178" t="s">
        <v>875</v>
      </c>
      <c r="C764" s="177" t="s">
        <v>51</v>
      </c>
      <c r="D764" s="177" t="s">
        <v>1402</v>
      </c>
      <c r="E764" s="179">
        <v>3.2000000000000001E-2</v>
      </c>
      <c r="F764" s="180"/>
      <c r="G764" s="180"/>
    </row>
    <row r="765" spans="1:7" ht="21">
      <c r="A765" s="177" t="s">
        <v>1504</v>
      </c>
      <c r="B765" s="178" t="s">
        <v>881</v>
      </c>
      <c r="C765" s="177" t="s">
        <v>51</v>
      </c>
      <c r="D765" s="177" t="s">
        <v>309</v>
      </c>
      <c r="E765" s="179">
        <v>0.79</v>
      </c>
      <c r="F765" s="180"/>
      <c r="G765" s="180"/>
    </row>
    <row r="766" spans="1:7" ht="21">
      <c r="A766" s="177" t="s">
        <v>1527</v>
      </c>
      <c r="B766" s="178" t="s">
        <v>880</v>
      </c>
      <c r="C766" s="177" t="s">
        <v>51</v>
      </c>
      <c r="D766" s="177" t="s">
        <v>1381</v>
      </c>
      <c r="E766" s="179">
        <v>7.5999999999999998E-2</v>
      </c>
      <c r="F766" s="180"/>
      <c r="G766" s="180"/>
    </row>
    <row r="767" spans="1:7" ht="21" customHeight="1">
      <c r="A767" s="181"/>
      <c r="B767" s="181"/>
      <c r="C767" s="181"/>
      <c r="D767" s="181"/>
      <c r="E767" s="197" t="s">
        <v>1369</v>
      </c>
      <c r="F767" s="197"/>
      <c r="G767" s="182"/>
    </row>
    <row r="768" spans="1:7">
      <c r="A768" s="181"/>
      <c r="B768" s="181"/>
      <c r="C768" s="181"/>
      <c r="D768" s="181"/>
      <c r="E768" s="199" t="s">
        <v>1370</v>
      </c>
      <c r="F768" s="199"/>
      <c r="G768" s="183"/>
    </row>
    <row r="769" spans="1:7">
      <c r="A769" s="181"/>
      <c r="B769" s="181"/>
      <c r="C769" s="181"/>
      <c r="D769" s="181"/>
      <c r="E769" s="199" t="s">
        <v>1371</v>
      </c>
      <c r="F769" s="199"/>
      <c r="G769" s="183"/>
    </row>
    <row r="770" spans="1:7" ht="30.75" customHeight="1">
      <c r="A770" s="181"/>
      <c r="B770" s="181"/>
      <c r="C770" s="181"/>
      <c r="D770" s="181"/>
      <c r="E770" s="199" t="s">
        <v>1372</v>
      </c>
      <c r="F770" s="199"/>
      <c r="G770" s="183"/>
    </row>
    <row r="771" spans="1:7">
      <c r="A771" s="181"/>
      <c r="B771" s="181"/>
      <c r="C771" s="181"/>
      <c r="D771" s="181"/>
      <c r="E771" s="199" t="s">
        <v>1373</v>
      </c>
      <c r="F771" s="199"/>
      <c r="G771" s="183"/>
    </row>
    <row r="772" spans="1:7">
      <c r="A772" s="181"/>
      <c r="B772" s="181"/>
      <c r="C772" s="181"/>
      <c r="D772" s="181"/>
      <c r="E772" s="200"/>
      <c r="F772" s="200"/>
      <c r="G772" s="200"/>
    </row>
    <row r="773" spans="1:7">
      <c r="A773" s="201" t="s">
        <v>1528</v>
      </c>
      <c r="B773" s="201"/>
      <c r="C773" s="201"/>
      <c r="D773" s="201"/>
      <c r="E773" s="201"/>
      <c r="F773" s="201"/>
      <c r="G773" s="201"/>
    </row>
    <row r="774" spans="1:7" ht="21">
      <c r="A774" s="198" t="s">
        <v>1392</v>
      </c>
      <c r="B774" s="198"/>
      <c r="C774" s="176" t="s">
        <v>1355</v>
      </c>
      <c r="D774" s="176" t="s">
        <v>1356</v>
      </c>
      <c r="E774" s="176" t="s">
        <v>1357</v>
      </c>
      <c r="F774" s="176" t="s">
        <v>1358</v>
      </c>
      <c r="G774" s="176" t="s">
        <v>1359</v>
      </c>
    </row>
    <row r="775" spans="1:7" ht="12.75" customHeight="1">
      <c r="A775" s="177" t="s">
        <v>1474</v>
      </c>
      <c r="B775" s="178" t="s">
        <v>878</v>
      </c>
      <c r="C775" s="177" t="s">
        <v>51</v>
      </c>
      <c r="D775" s="177" t="s">
        <v>516</v>
      </c>
      <c r="E775" s="179">
        <v>0.71879999999999999</v>
      </c>
      <c r="F775" s="180"/>
      <c r="G775" s="180"/>
    </row>
    <row r="776" spans="1:7" ht="12.75" customHeight="1">
      <c r="A776" s="177" t="s">
        <v>1475</v>
      </c>
      <c r="B776" s="178" t="s">
        <v>877</v>
      </c>
      <c r="C776" s="177" t="s">
        <v>51</v>
      </c>
      <c r="D776" s="177" t="s">
        <v>503</v>
      </c>
      <c r="E776" s="179">
        <v>0.76229999999999998</v>
      </c>
      <c r="F776" s="180"/>
      <c r="G776" s="180"/>
    </row>
    <row r="777" spans="1:7">
      <c r="A777" s="181"/>
      <c r="B777" s="181"/>
      <c r="C777" s="181"/>
      <c r="D777" s="181"/>
      <c r="E777" s="197" t="s">
        <v>1395</v>
      </c>
      <c r="F777" s="197"/>
      <c r="G777" s="182"/>
    </row>
    <row r="778" spans="1:7" ht="21">
      <c r="A778" s="198" t="s">
        <v>497</v>
      </c>
      <c r="B778" s="198"/>
      <c r="C778" s="176" t="s">
        <v>1355</v>
      </c>
      <c r="D778" s="176" t="s">
        <v>1356</v>
      </c>
      <c r="E778" s="176" t="s">
        <v>1357</v>
      </c>
      <c r="F778" s="176" t="s">
        <v>1358</v>
      </c>
      <c r="G778" s="176" t="s">
        <v>1359</v>
      </c>
    </row>
    <row r="779" spans="1:7" ht="22.5" customHeight="1">
      <c r="A779" s="177" t="s">
        <v>1476</v>
      </c>
      <c r="B779" s="178" t="s">
        <v>647</v>
      </c>
      <c r="C779" s="177" t="s">
        <v>51</v>
      </c>
      <c r="D779" s="177" t="s">
        <v>1402</v>
      </c>
      <c r="E779" s="179">
        <v>0.82689999999999997</v>
      </c>
      <c r="F779" s="180"/>
      <c r="G779" s="180"/>
    </row>
    <row r="780" spans="1:7">
      <c r="A780" s="177" t="s">
        <v>1477</v>
      </c>
      <c r="B780" s="178" t="s">
        <v>646</v>
      </c>
      <c r="C780" s="177" t="s">
        <v>51</v>
      </c>
      <c r="D780" s="177" t="s">
        <v>309</v>
      </c>
      <c r="E780" s="179">
        <v>212.01939999999999</v>
      </c>
      <c r="F780" s="180"/>
      <c r="G780" s="180"/>
    </row>
    <row r="781" spans="1:7" ht="21">
      <c r="A781" s="177" t="s">
        <v>1521</v>
      </c>
      <c r="B781" s="178" t="s">
        <v>511</v>
      </c>
      <c r="C781" s="177" t="s">
        <v>51</v>
      </c>
      <c r="D781" s="177" t="s">
        <v>1402</v>
      </c>
      <c r="E781" s="179">
        <v>0.57820000000000005</v>
      </c>
      <c r="F781" s="180"/>
      <c r="G781" s="180"/>
    </row>
    <row r="782" spans="1:7">
      <c r="A782" s="181"/>
      <c r="B782" s="181"/>
      <c r="C782" s="181"/>
      <c r="D782" s="181"/>
      <c r="E782" s="197" t="s">
        <v>1385</v>
      </c>
      <c r="F782" s="197"/>
      <c r="G782" s="182"/>
    </row>
    <row r="783" spans="1:7" ht="21">
      <c r="A783" s="198" t="s">
        <v>1386</v>
      </c>
      <c r="B783" s="198"/>
      <c r="C783" s="176" t="s">
        <v>1355</v>
      </c>
      <c r="D783" s="176" t="s">
        <v>1356</v>
      </c>
      <c r="E783" s="176" t="s">
        <v>1357</v>
      </c>
      <c r="F783" s="176" t="s">
        <v>1358</v>
      </c>
      <c r="G783" s="176" t="s">
        <v>1359</v>
      </c>
    </row>
    <row r="784" spans="1:7" ht="21">
      <c r="A784" s="177" t="s">
        <v>1479</v>
      </c>
      <c r="B784" s="178" t="s">
        <v>876</v>
      </c>
      <c r="C784" s="177" t="s">
        <v>51</v>
      </c>
      <c r="D784" s="177" t="s">
        <v>480</v>
      </c>
      <c r="E784" s="179">
        <v>1.4811000000000001</v>
      </c>
      <c r="F784" s="180"/>
      <c r="G784" s="180"/>
    </row>
    <row r="785" spans="1:7" ht="21" customHeight="1">
      <c r="A785" s="177" t="s">
        <v>1388</v>
      </c>
      <c r="B785" s="178" t="s">
        <v>494</v>
      </c>
      <c r="C785" s="177" t="s">
        <v>51</v>
      </c>
      <c r="D785" s="177" t="s">
        <v>480</v>
      </c>
      <c r="E785" s="179">
        <v>2.3433000000000002</v>
      </c>
      <c r="F785" s="180"/>
      <c r="G785" s="180"/>
    </row>
    <row r="786" spans="1:7">
      <c r="A786" s="181"/>
      <c r="B786" s="181"/>
      <c r="C786" s="181"/>
      <c r="D786" s="181"/>
      <c r="E786" s="197" t="s">
        <v>1389</v>
      </c>
      <c r="F786" s="197"/>
      <c r="G786" s="182"/>
    </row>
    <row r="787" spans="1:7">
      <c r="A787" s="181"/>
      <c r="B787" s="181"/>
      <c r="C787" s="181"/>
      <c r="D787" s="181"/>
      <c r="E787" s="199" t="s">
        <v>1370</v>
      </c>
      <c r="F787" s="199"/>
      <c r="G787" s="183"/>
    </row>
    <row r="788" spans="1:7" ht="26.25" customHeight="1">
      <c r="A788" s="181"/>
      <c r="B788" s="181"/>
      <c r="C788" s="181"/>
      <c r="D788" s="181"/>
      <c r="E788" s="199" t="s">
        <v>1371</v>
      </c>
      <c r="F788" s="199"/>
      <c r="G788" s="183"/>
    </row>
    <row r="789" spans="1:7">
      <c r="A789" s="181"/>
      <c r="B789" s="181"/>
      <c r="C789" s="181"/>
      <c r="D789" s="181"/>
      <c r="E789" s="199" t="s">
        <v>1372</v>
      </c>
      <c r="F789" s="199"/>
      <c r="G789" s="183"/>
    </row>
    <row r="790" spans="1:7" ht="12.75" customHeight="1">
      <c r="A790" s="181"/>
      <c r="B790" s="181"/>
      <c r="C790" s="181"/>
      <c r="D790" s="181"/>
      <c r="E790" s="199" t="s">
        <v>1373</v>
      </c>
      <c r="F790" s="199"/>
      <c r="G790" s="183"/>
    </row>
    <row r="791" spans="1:7" ht="12.75" customHeight="1">
      <c r="A791" s="181"/>
      <c r="B791" s="181"/>
      <c r="C791" s="181"/>
      <c r="D791" s="181"/>
      <c r="E791" s="200"/>
      <c r="F791" s="200"/>
      <c r="G791" s="200"/>
    </row>
    <row r="792" spans="1:7">
      <c r="A792" s="201" t="s">
        <v>1529</v>
      </c>
      <c r="B792" s="201"/>
      <c r="C792" s="201"/>
      <c r="D792" s="201"/>
      <c r="E792" s="201"/>
      <c r="F792" s="201"/>
      <c r="G792" s="201"/>
    </row>
    <row r="793" spans="1:7" ht="38.25" customHeight="1">
      <c r="A793" s="198" t="s">
        <v>497</v>
      </c>
      <c r="B793" s="198"/>
      <c r="C793" s="176" t="s">
        <v>1355</v>
      </c>
      <c r="D793" s="176" t="s">
        <v>1356</v>
      </c>
      <c r="E793" s="176" t="s">
        <v>1357</v>
      </c>
      <c r="F793" s="176" t="s">
        <v>1358</v>
      </c>
      <c r="G793" s="176" t="s">
        <v>1359</v>
      </c>
    </row>
    <row r="794" spans="1:7" ht="12.75" customHeight="1">
      <c r="A794" s="177" t="s">
        <v>1481</v>
      </c>
      <c r="B794" s="178" t="s">
        <v>692</v>
      </c>
      <c r="C794" s="177" t="s">
        <v>51</v>
      </c>
      <c r="D794" s="177" t="s">
        <v>496</v>
      </c>
      <c r="E794" s="179">
        <v>1.6999999999999999E-3</v>
      </c>
      <c r="F794" s="180"/>
      <c r="G794" s="180"/>
    </row>
    <row r="795" spans="1:7">
      <c r="A795" s="177" t="s">
        <v>1488</v>
      </c>
      <c r="B795" s="178" t="s">
        <v>850</v>
      </c>
      <c r="C795" s="177" t="s">
        <v>51</v>
      </c>
      <c r="D795" s="177" t="s">
        <v>309</v>
      </c>
      <c r="E795" s="179">
        <v>2.4E-2</v>
      </c>
      <c r="F795" s="180"/>
      <c r="G795" s="180"/>
    </row>
    <row r="796" spans="1:7" ht="21">
      <c r="A796" s="177" t="s">
        <v>1384</v>
      </c>
      <c r="B796" s="178" t="s">
        <v>851</v>
      </c>
      <c r="C796" s="177" t="s">
        <v>51</v>
      </c>
      <c r="D796" s="177" t="s">
        <v>84</v>
      </c>
      <c r="E796" s="179">
        <v>0.25</v>
      </c>
      <c r="F796" s="180"/>
      <c r="G796" s="180"/>
    </row>
    <row r="797" spans="1:7" ht="21">
      <c r="A797" s="177" t="s">
        <v>1484</v>
      </c>
      <c r="B797" s="178" t="s">
        <v>696</v>
      </c>
      <c r="C797" s="177" t="s">
        <v>51</v>
      </c>
      <c r="D797" s="177" t="s">
        <v>84</v>
      </c>
      <c r="E797" s="179">
        <v>0.2</v>
      </c>
      <c r="F797" s="180"/>
      <c r="G797" s="180"/>
    </row>
    <row r="798" spans="1:7" ht="31.5">
      <c r="A798" s="177" t="s">
        <v>1530</v>
      </c>
      <c r="B798" s="178" t="s">
        <v>874</v>
      </c>
      <c r="C798" s="177" t="s">
        <v>51</v>
      </c>
      <c r="D798" s="177" t="s">
        <v>1381</v>
      </c>
      <c r="E798" s="179">
        <v>1.0815999999999999</v>
      </c>
      <c r="F798" s="180"/>
      <c r="G798" s="180"/>
    </row>
    <row r="799" spans="1:7" ht="21" customHeight="1">
      <c r="A799" s="181"/>
      <c r="B799" s="181"/>
      <c r="C799" s="181"/>
      <c r="D799" s="181"/>
      <c r="E799" s="197" t="s">
        <v>1385</v>
      </c>
      <c r="F799" s="197"/>
      <c r="G799" s="182"/>
    </row>
    <row r="800" spans="1:7" ht="21">
      <c r="A800" s="198" t="s">
        <v>1386</v>
      </c>
      <c r="B800" s="198"/>
      <c r="C800" s="176" t="s">
        <v>1355</v>
      </c>
      <c r="D800" s="176" t="s">
        <v>1356</v>
      </c>
      <c r="E800" s="176" t="s">
        <v>1357</v>
      </c>
      <c r="F800" s="176" t="s">
        <v>1358</v>
      </c>
      <c r="G800" s="176" t="s">
        <v>1359</v>
      </c>
    </row>
    <row r="801" spans="1:7" ht="21">
      <c r="A801" s="177" t="s">
        <v>1387</v>
      </c>
      <c r="B801" s="178" t="s">
        <v>796</v>
      </c>
      <c r="C801" s="177" t="s">
        <v>51</v>
      </c>
      <c r="D801" s="177" t="s">
        <v>480</v>
      </c>
      <c r="E801" s="179">
        <v>0.13009999999999999</v>
      </c>
      <c r="F801" s="180"/>
      <c r="G801" s="180"/>
    </row>
    <row r="802" spans="1:7" ht="24.75" customHeight="1">
      <c r="A802" s="177" t="s">
        <v>1416</v>
      </c>
      <c r="B802" s="178" t="s">
        <v>514</v>
      </c>
      <c r="C802" s="177" t="s">
        <v>51</v>
      </c>
      <c r="D802" s="177" t="s">
        <v>480</v>
      </c>
      <c r="E802" s="179">
        <v>0.18820000000000001</v>
      </c>
      <c r="F802" s="180"/>
      <c r="G802" s="180"/>
    </row>
    <row r="803" spans="1:7" ht="25.5" customHeight="1">
      <c r="A803" s="177" t="s">
        <v>1388</v>
      </c>
      <c r="B803" s="178" t="s">
        <v>494</v>
      </c>
      <c r="C803" s="177" t="s">
        <v>51</v>
      </c>
      <c r="D803" s="177" t="s">
        <v>480</v>
      </c>
      <c r="E803" s="179">
        <v>0.31830000000000003</v>
      </c>
      <c r="F803" s="180"/>
      <c r="G803" s="180"/>
    </row>
    <row r="804" spans="1:7">
      <c r="A804" s="181"/>
      <c r="B804" s="181"/>
      <c r="C804" s="181"/>
      <c r="D804" s="181"/>
      <c r="E804" s="197" t="s">
        <v>1389</v>
      </c>
      <c r="F804" s="197"/>
      <c r="G804" s="182"/>
    </row>
    <row r="805" spans="1:7" ht="21">
      <c r="A805" s="198" t="s">
        <v>1367</v>
      </c>
      <c r="B805" s="198"/>
      <c r="C805" s="176" t="s">
        <v>1355</v>
      </c>
      <c r="D805" s="176" t="s">
        <v>1356</v>
      </c>
      <c r="E805" s="176" t="s">
        <v>1357</v>
      </c>
      <c r="F805" s="176" t="s">
        <v>1358</v>
      </c>
      <c r="G805" s="176" t="s">
        <v>1359</v>
      </c>
    </row>
    <row r="806" spans="1:7" ht="31.5">
      <c r="A806" s="177" t="s">
        <v>1526</v>
      </c>
      <c r="B806" s="178" t="s">
        <v>875</v>
      </c>
      <c r="C806" s="177" t="s">
        <v>51</v>
      </c>
      <c r="D806" s="177" t="s">
        <v>1402</v>
      </c>
      <c r="E806" s="179">
        <v>9.8500000000000004E-2</v>
      </c>
      <c r="F806" s="180"/>
      <c r="G806" s="180"/>
    </row>
    <row r="807" spans="1:7" ht="12.75" customHeight="1">
      <c r="A807" s="181"/>
      <c r="B807" s="181"/>
      <c r="C807" s="181"/>
      <c r="D807" s="181"/>
      <c r="E807" s="197" t="s">
        <v>1369</v>
      </c>
      <c r="F807" s="197"/>
      <c r="G807" s="182"/>
    </row>
    <row r="808" spans="1:7" ht="12.75" customHeight="1">
      <c r="A808" s="181"/>
      <c r="B808" s="181"/>
      <c r="C808" s="181"/>
      <c r="D808" s="181"/>
      <c r="E808" s="199" t="s">
        <v>1370</v>
      </c>
      <c r="F808" s="199"/>
      <c r="G808" s="183"/>
    </row>
    <row r="809" spans="1:7">
      <c r="A809" s="181"/>
      <c r="B809" s="181"/>
      <c r="C809" s="181"/>
      <c r="D809" s="181"/>
      <c r="E809" s="199" t="s">
        <v>1371</v>
      </c>
      <c r="F809" s="199"/>
      <c r="G809" s="183"/>
    </row>
    <row r="810" spans="1:7">
      <c r="A810" s="181"/>
      <c r="B810" s="181"/>
      <c r="C810" s="181"/>
      <c r="D810" s="181"/>
      <c r="E810" s="199" t="s">
        <v>1372</v>
      </c>
      <c r="F810" s="199"/>
      <c r="G810" s="183"/>
    </row>
    <row r="811" spans="1:7" ht="22.5" customHeight="1">
      <c r="A811" s="181"/>
      <c r="B811" s="181"/>
      <c r="C811" s="181"/>
      <c r="D811" s="181"/>
      <c r="E811" s="199" t="s">
        <v>1373</v>
      </c>
      <c r="F811" s="199"/>
      <c r="G811" s="183"/>
    </row>
    <row r="812" spans="1:7">
      <c r="A812" s="181"/>
      <c r="B812" s="181"/>
      <c r="C812" s="181"/>
      <c r="D812" s="181"/>
      <c r="E812" s="200"/>
      <c r="F812" s="200"/>
      <c r="G812" s="200"/>
    </row>
    <row r="813" spans="1:7">
      <c r="A813" s="201" t="s">
        <v>1531</v>
      </c>
      <c r="B813" s="201"/>
      <c r="C813" s="201"/>
      <c r="D813" s="201"/>
      <c r="E813" s="201"/>
      <c r="F813" s="201"/>
      <c r="G813" s="201"/>
    </row>
    <row r="814" spans="1:7" ht="25.5" customHeight="1">
      <c r="A814" s="198" t="s">
        <v>497</v>
      </c>
      <c r="B814" s="198"/>
      <c r="C814" s="176" t="s">
        <v>1355</v>
      </c>
      <c r="D814" s="176" t="s">
        <v>1356</v>
      </c>
      <c r="E814" s="176" t="s">
        <v>1357</v>
      </c>
      <c r="F814" s="176" t="s">
        <v>1358</v>
      </c>
      <c r="G814" s="176" t="s">
        <v>1359</v>
      </c>
    </row>
    <row r="815" spans="1:7">
      <c r="A815" s="177" t="s">
        <v>1477</v>
      </c>
      <c r="B815" s="178" t="s">
        <v>646</v>
      </c>
      <c r="C815" s="177" t="s">
        <v>51</v>
      </c>
      <c r="D815" s="177" t="s">
        <v>309</v>
      </c>
      <c r="E815" s="179">
        <v>0.5</v>
      </c>
      <c r="F815" s="180"/>
      <c r="G815" s="180"/>
    </row>
    <row r="816" spans="1:7" ht="12.75" customHeight="1">
      <c r="A816" s="177" t="s">
        <v>1532</v>
      </c>
      <c r="B816" s="178" t="s">
        <v>868</v>
      </c>
      <c r="C816" s="177" t="s">
        <v>51</v>
      </c>
      <c r="D816" s="177" t="s">
        <v>84</v>
      </c>
      <c r="E816" s="179">
        <v>1.67</v>
      </c>
      <c r="F816" s="180"/>
      <c r="G816" s="180"/>
    </row>
    <row r="817" spans="1:7" ht="23.25" customHeight="1">
      <c r="A817" s="181"/>
      <c r="B817" s="181"/>
      <c r="C817" s="181"/>
      <c r="D817" s="181"/>
      <c r="E817" s="197" t="s">
        <v>1385</v>
      </c>
      <c r="F817" s="197"/>
      <c r="G817" s="182"/>
    </row>
    <row r="818" spans="1:7" ht="21">
      <c r="A818" s="198" t="s">
        <v>1386</v>
      </c>
      <c r="B818" s="198"/>
      <c r="C818" s="176" t="s">
        <v>1355</v>
      </c>
      <c r="D818" s="176" t="s">
        <v>1356</v>
      </c>
      <c r="E818" s="176" t="s">
        <v>1357</v>
      </c>
      <c r="F818" s="176" t="s">
        <v>1358</v>
      </c>
      <c r="G818" s="176" t="s">
        <v>1359</v>
      </c>
    </row>
    <row r="819" spans="1:7">
      <c r="A819" s="177" t="s">
        <v>1416</v>
      </c>
      <c r="B819" s="178" t="s">
        <v>514</v>
      </c>
      <c r="C819" s="177" t="s">
        <v>51</v>
      </c>
      <c r="D819" s="177" t="s">
        <v>480</v>
      </c>
      <c r="E819" s="179">
        <v>0.41799999999999998</v>
      </c>
      <c r="F819" s="180"/>
      <c r="G819" s="180"/>
    </row>
    <row r="820" spans="1:7">
      <c r="A820" s="177" t="s">
        <v>1388</v>
      </c>
      <c r="B820" s="178" t="s">
        <v>494</v>
      </c>
      <c r="C820" s="177" t="s">
        <v>51</v>
      </c>
      <c r="D820" s="177" t="s">
        <v>480</v>
      </c>
      <c r="E820" s="179">
        <v>0.20899999999999999</v>
      </c>
      <c r="F820" s="180"/>
      <c r="G820" s="180"/>
    </row>
    <row r="821" spans="1:7">
      <c r="A821" s="181"/>
      <c r="B821" s="181"/>
      <c r="C821" s="181"/>
      <c r="D821" s="181"/>
      <c r="E821" s="197" t="s">
        <v>1389</v>
      </c>
      <c r="F821" s="197"/>
      <c r="G821" s="182"/>
    </row>
    <row r="822" spans="1:7" ht="21">
      <c r="A822" s="198" t="s">
        <v>1367</v>
      </c>
      <c r="B822" s="198"/>
      <c r="C822" s="176" t="s">
        <v>1355</v>
      </c>
      <c r="D822" s="176" t="s">
        <v>1356</v>
      </c>
      <c r="E822" s="176" t="s">
        <v>1357</v>
      </c>
      <c r="F822" s="176" t="s">
        <v>1358</v>
      </c>
      <c r="G822" s="176" t="s">
        <v>1359</v>
      </c>
    </row>
    <row r="823" spans="1:7" ht="31.5">
      <c r="A823" s="177" t="s">
        <v>1533</v>
      </c>
      <c r="B823" s="178" t="s">
        <v>515</v>
      </c>
      <c r="C823" s="177" t="s">
        <v>51</v>
      </c>
      <c r="D823" s="177" t="s">
        <v>1402</v>
      </c>
      <c r="E823" s="179">
        <v>5.2999999999999999E-2</v>
      </c>
      <c r="F823" s="180"/>
      <c r="G823" s="180"/>
    </row>
    <row r="824" spans="1:7">
      <c r="A824" s="181"/>
      <c r="B824" s="181"/>
      <c r="C824" s="181"/>
      <c r="D824" s="181"/>
      <c r="E824" s="197" t="s">
        <v>1369</v>
      </c>
      <c r="F824" s="197"/>
      <c r="G824" s="182"/>
    </row>
    <row r="825" spans="1:7" ht="25.5" customHeight="1">
      <c r="A825" s="181"/>
      <c r="B825" s="181"/>
      <c r="C825" s="181"/>
      <c r="D825" s="181"/>
      <c r="E825" s="199" t="s">
        <v>1370</v>
      </c>
      <c r="F825" s="199"/>
      <c r="G825" s="183"/>
    </row>
    <row r="826" spans="1:7" ht="25.5" customHeight="1">
      <c r="A826" s="181"/>
      <c r="B826" s="181"/>
      <c r="C826" s="181"/>
      <c r="D826" s="181"/>
      <c r="E826" s="199" t="s">
        <v>1371</v>
      </c>
      <c r="F826" s="199"/>
      <c r="G826" s="183"/>
    </row>
    <row r="827" spans="1:7" ht="12.75" customHeight="1">
      <c r="A827" s="181"/>
      <c r="B827" s="181"/>
      <c r="C827" s="181"/>
      <c r="D827" s="181"/>
      <c r="E827" s="199" t="s">
        <v>1372</v>
      </c>
      <c r="F827" s="199"/>
      <c r="G827" s="183"/>
    </row>
    <row r="828" spans="1:7" ht="25.5" customHeight="1">
      <c r="A828" s="181"/>
      <c r="B828" s="181"/>
      <c r="C828" s="181"/>
      <c r="D828" s="181"/>
      <c r="E828" s="199" t="s">
        <v>1373</v>
      </c>
      <c r="F828" s="199"/>
      <c r="G828" s="183"/>
    </row>
    <row r="829" spans="1:7" ht="12.75" customHeight="1">
      <c r="A829" s="181"/>
      <c r="B829" s="181"/>
      <c r="C829" s="181"/>
      <c r="D829" s="181"/>
      <c r="E829" s="200"/>
      <c r="F829" s="200"/>
      <c r="G829" s="200"/>
    </row>
    <row r="830" spans="1:7" ht="12.75" customHeight="1">
      <c r="A830" s="201" t="s">
        <v>1534</v>
      </c>
      <c r="B830" s="201"/>
      <c r="C830" s="201"/>
      <c r="D830" s="201"/>
      <c r="E830" s="201"/>
      <c r="F830" s="201"/>
      <c r="G830" s="201"/>
    </row>
    <row r="831" spans="1:7" ht="12.75" customHeight="1">
      <c r="A831" s="198" t="s">
        <v>497</v>
      </c>
      <c r="B831" s="198"/>
      <c r="C831" s="176" t="s">
        <v>1355</v>
      </c>
      <c r="D831" s="176" t="s">
        <v>1356</v>
      </c>
      <c r="E831" s="176" t="s">
        <v>1357</v>
      </c>
      <c r="F831" s="176" t="s">
        <v>1358</v>
      </c>
      <c r="G831" s="176" t="s">
        <v>1359</v>
      </c>
    </row>
    <row r="832" spans="1:7" ht="21">
      <c r="A832" s="177" t="s">
        <v>1496</v>
      </c>
      <c r="B832" s="178" t="s">
        <v>889</v>
      </c>
      <c r="C832" s="177" t="s">
        <v>51</v>
      </c>
      <c r="D832" s="177" t="s">
        <v>309</v>
      </c>
      <c r="E832" s="179">
        <v>1.0999999999999999E-2</v>
      </c>
      <c r="F832" s="180"/>
      <c r="G832" s="180"/>
    </row>
    <row r="833" spans="1:7" ht="31.5">
      <c r="A833" s="177" t="s">
        <v>1530</v>
      </c>
      <c r="B833" s="178" t="s">
        <v>874</v>
      </c>
      <c r="C833" s="177" t="s">
        <v>51</v>
      </c>
      <c r="D833" s="177" t="s">
        <v>1381</v>
      </c>
      <c r="E833" s="179">
        <v>0.39200000000000002</v>
      </c>
      <c r="F833" s="180"/>
      <c r="G833" s="180"/>
    </row>
    <row r="834" spans="1:7" ht="22.5" customHeight="1">
      <c r="A834" s="177" t="s">
        <v>1535</v>
      </c>
      <c r="B834" s="178" t="s">
        <v>1536</v>
      </c>
      <c r="C834" s="177" t="s">
        <v>51</v>
      </c>
      <c r="D834" s="177" t="s">
        <v>84</v>
      </c>
      <c r="E834" s="179">
        <v>0.32200000000000001</v>
      </c>
      <c r="F834" s="180"/>
      <c r="G834" s="180"/>
    </row>
    <row r="835" spans="1:7">
      <c r="A835" s="181"/>
      <c r="B835" s="181"/>
      <c r="C835" s="181"/>
      <c r="D835" s="181"/>
      <c r="E835" s="197" t="s">
        <v>1385</v>
      </c>
      <c r="F835" s="197"/>
      <c r="G835" s="182"/>
    </row>
    <row r="836" spans="1:7" ht="21">
      <c r="A836" s="198" t="s">
        <v>1386</v>
      </c>
      <c r="B836" s="198"/>
      <c r="C836" s="176" t="s">
        <v>1355</v>
      </c>
      <c r="D836" s="176" t="s">
        <v>1356</v>
      </c>
      <c r="E836" s="176" t="s">
        <v>1357</v>
      </c>
      <c r="F836" s="176" t="s">
        <v>1358</v>
      </c>
      <c r="G836" s="176" t="s">
        <v>1359</v>
      </c>
    </row>
    <row r="837" spans="1:7" ht="21">
      <c r="A837" s="177" t="s">
        <v>1498</v>
      </c>
      <c r="B837" s="178" t="s">
        <v>891</v>
      </c>
      <c r="C837" s="177" t="s">
        <v>51</v>
      </c>
      <c r="D837" s="177" t="s">
        <v>480</v>
      </c>
      <c r="E837" s="179">
        <v>8.0000000000000002E-3</v>
      </c>
      <c r="F837" s="180"/>
      <c r="G837" s="180"/>
    </row>
    <row r="838" spans="1:7">
      <c r="A838" s="177" t="s">
        <v>1499</v>
      </c>
      <c r="B838" s="178" t="s">
        <v>890</v>
      </c>
      <c r="C838" s="177" t="s">
        <v>51</v>
      </c>
      <c r="D838" s="177" t="s">
        <v>480</v>
      </c>
      <c r="E838" s="179">
        <v>2.4E-2</v>
      </c>
      <c r="F838" s="180"/>
      <c r="G838" s="180"/>
    </row>
    <row r="839" spans="1:7">
      <c r="A839" s="181"/>
      <c r="B839" s="181"/>
      <c r="C839" s="181"/>
      <c r="D839" s="181"/>
      <c r="E839" s="197" t="s">
        <v>1389</v>
      </c>
      <c r="F839" s="197"/>
      <c r="G839" s="182"/>
    </row>
    <row r="840" spans="1:7" ht="21" customHeight="1">
      <c r="A840" s="181"/>
      <c r="B840" s="181"/>
      <c r="C840" s="181"/>
      <c r="D840" s="181"/>
      <c r="E840" s="199" t="s">
        <v>1370</v>
      </c>
      <c r="F840" s="199"/>
      <c r="G840" s="183"/>
    </row>
    <row r="841" spans="1:7" ht="25.5" customHeight="1">
      <c r="A841" s="181"/>
      <c r="B841" s="181"/>
      <c r="C841" s="181"/>
      <c r="D841" s="181"/>
      <c r="E841" s="199" t="s">
        <v>1371</v>
      </c>
      <c r="F841" s="199"/>
      <c r="G841" s="183"/>
    </row>
    <row r="842" spans="1:7" ht="12.75" customHeight="1">
      <c r="A842" s="181"/>
      <c r="B842" s="181"/>
      <c r="C842" s="181"/>
      <c r="D842" s="181"/>
      <c r="E842" s="199" t="s">
        <v>1372</v>
      </c>
      <c r="F842" s="199"/>
      <c r="G842" s="183"/>
    </row>
    <row r="843" spans="1:7" ht="25.5" customHeight="1">
      <c r="A843" s="181"/>
      <c r="B843" s="181"/>
      <c r="C843" s="181"/>
      <c r="D843" s="181"/>
      <c r="E843" s="199" t="s">
        <v>1373</v>
      </c>
      <c r="F843" s="199"/>
      <c r="G843" s="183"/>
    </row>
    <row r="844" spans="1:7" ht="25.5" customHeight="1">
      <c r="A844" s="181"/>
      <c r="B844" s="181"/>
      <c r="C844" s="181"/>
      <c r="D844" s="181"/>
      <c r="E844" s="200"/>
      <c r="F844" s="200"/>
      <c r="G844" s="200"/>
    </row>
    <row r="845" spans="1:7" ht="12.75" customHeight="1">
      <c r="A845" s="201" t="s">
        <v>2120</v>
      </c>
      <c r="B845" s="201"/>
      <c r="C845" s="201"/>
      <c r="D845" s="201"/>
      <c r="E845" s="201"/>
      <c r="F845" s="201"/>
      <c r="G845" s="201"/>
    </row>
    <row r="846" spans="1:7" ht="12.75" customHeight="1">
      <c r="A846" s="198" t="s">
        <v>497</v>
      </c>
      <c r="B846" s="198"/>
      <c r="C846" s="176" t="s">
        <v>1355</v>
      </c>
      <c r="D846" s="176" t="s">
        <v>1356</v>
      </c>
      <c r="E846" s="176" t="s">
        <v>1357</v>
      </c>
      <c r="F846" s="176" t="s">
        <v>1358</v>
      </c>
      <c r="G846" s="176" t="s">
        <v>1359</v>
      </c>
    </row>
    <row r="847" spans="1:7">
      <c r="A847" s="177" t="s">
        <v>1477</v>
      </c>
      <c r="B847" s="178" t="s">
        <v>646</v>
      </c>
      <c r="C847" s="177" t="s">
        <v>51</v>
      </c>
      <c r="D847" s="177" t="s">
        <v>309</v>
      </c>
      <c r="E847" s="179">
        <v>0.5</v>
      </c>
      <c r="F847" s="180"/>
      <c r="G847" s="180"/>
    </row>
    <row r="848" spans="1:7">
      <c r="A848" s="181"/>
      <c r="B848" s="181"/>
      <c r="C848" s="181"/>
      <c r="D848" s="181"/>
      <c r="E848" s="197" t="s">
        <v>1385</v>
      </c>
      <c r="F848" s="197"/>
      <c r="G848" s="182"/>
    </row>
    <row r="849" spans="1:7" ht="22.5" customHeight="1">
      <c r="A849" s="198" t="s">
        <v>1386</v>
      </c>
      <c r="B849" s="198"/>
      <c r="C849" s="176" t="s">
        <v>1355</v>
      </c>
      <c r="D849" s="176" t="s">
        <v>1356</v>
      </c>
      <c r="E849" s="176" t="s">
        <v>1357</v>
      </c>
      <c r="F849" s="176" t="s">
        <v>1358</v>
      </c>
      <c r="G849" s="176" t="s">
        <v>1359</v>
      </c>
    </row>
    <row r="850" spans="1:7">
      <c r="A850" s="177" t="s">
        <v>1416</v>
      </c>
      <c r="B850" s="178" t="s">
        <v>514</v>
      </c>
      <c r="C850" s="177" t="s">
        <v>51</v>
      </c>
      <c r="D850" s="177" t="s">
        <v>480</v>
      </c>
      <c r="E850" s="179">
        <v>0.61599999999999999</v>
      </c>
      <c r="F850" s="180"/>
      <c r="G850" s="180"/>
    </row>
    <row r="851" spans="1:7">
      <c r="A851" s="177" t="s">
        <v>1388</v>
      </c>
      <c r="B851" s="178" t="s">
        <v>494</v>
      </c>
      <c r="C851" s="177" t="s">
        <v>51</v>
      </c>
      <c r="D851" s="177" t="s">
        <v>480</v>
      </c>
      <c r="E851" s="179">
        <v>0.308</v>
      </c>
      <c r="F851" s="180"/>
      <c r="G851" s="180"/>
    </row>
    <row r="852" spans="1:7">
      <c r="A852" s="181"/>
      <c r="B852" s="181"/>
      <c r="C852" s="181"/>
      <c r="D852" s="181"/>
      <c r="E852" s="197" t="s">
        <v>1389</v>
      </c>
      <c r="F852" s="197"/>
      <c r="G852" s="182"/>
    </row>
    <row r="853" spans="1:7" ht="21">
      <c r="A853" s="198" t="s">
        <v>1367</v>
      </c>
      <c r="B853" s="198"/>
      <c r="C853" s="176" t="s">
        <v>1355</v>
      </c>
      <c r="D853" s="176" t="s">
        <v>1356</v>
      </c>
      <c r="E853" s="176" t="s">
        <v>1357</v>
      </c>
      <c r="F853" s="176" t="s">
        <v>1358</v>
      </c>
      <c r="G853" s="176" t="s">
        <v>1359</v>
      </c>
    </row>
    <row r="854" spans="1:7" ht="31.5">
      <c r="A854" s="177" t="s">
        <v>2121</v>
      </c>
      <c r="B854" s="178" t="s">
        <v>2122</v>
      </c>
      <c r="C854" s="177" t="s">
        <v>51</v>
      </c>
      <c r="D854" s="177" t="s">
        <v>1402</v>
      </c>
      <c r="E854" s="179">
        <v>5.2999999999999999E-2</v>
      </c>
      <c r="F854" s="180"/>
      <c r="G854" s="180"/>
    </row>
    <row r="855" spans="1:7" ht="21" customHeight="1">
      <c r="A855" s="181"/>
      <c r="B855" s="181"/>
      <c r="C855" s="181"/>
      <c r="D855" s="181"/>
      <c r="E855" s="197" t="s">
        <v>1369</v>
      </c>
      <c r="F855" s="197"/>
      <c r="G855" s="182"/>
    </row>
    <row r="856" spans="1:7" ht="25.5" customHeight="1">
      <c r="A856" s="181"/>
      <c r="B856" s="181"/>
      <c r="C856" s="181"/>
      <c r="D856" s="181"/>
      <c r="E856" s="199" t="s">
        <v>1370</v>
      </c>
      <c r="F856" s="199"/>
      <c r="G856" s="183"/>
    </row>
    <row r="857" spans="1:7" ht="12.75" customHeight="1">
      <c r="A857" s="181"/>
      <c r="B857" s="181"/>
      <c r="C857" s="181"/>
      <c r="D857" s="181"/>
      <c r="E857" s="199" t="s">
        <v>1371</v>
      </c>
      <c r="F857" s="199"/>
      <c r="G857" s="183"/>
    </row>
    <row r="858" spans="1:7" ht="19.5" customHeight="1">
      <c r="A858" s="181"/>
      <c r="B858" s="181"/>
      <c r="C858" s="181"/>
      <c r="D858" s="181"/>
      <c r="E858" s="199" t="s">
        <v>1372</v>
      </c>
      <c r="F858" s="199"/>
      <c r="G858" s="183"/>
    </row>
    <row r="859" spans="1:7">
      <c r="A859" s="181"/>
      <c r="B859" s="181"/>
      <c r="C859" s="181"/>
      <c r="D859" s="181"/>
      <c r="E859" s="199" t="s">
        <v>1373</v>
      </c>
      <c r="F859" s="199"/>
      <c r="G859" s="183"/>
    </row>
    <row r="860" spans="1:7" ht="12.75" customHeight="1">
      <c r="A860" s="181"/>
      <c r="B860" s="181"/>
      <c r="C860" s="181"/>
      <c r="D860" s="181"/>
      <c r="E860" s="200"/>
      <c r="F860" s="200"/>
      <c r="G860" s="200"/>
    </row>
    <row r="861" spans="1:7" ht="12.75" customHeight="1">
      <c r="A861" s="201" t="s">
        <v>1537</v>
      </c>
      <c r="B861" s="201"/>
      <c r="C861" s="201"/>
      <c r="D861" s="201"/>
      <c r="E861" s="201"/>
      <c r="F861" s="201"/>
      <c r="G861" s="201"/>
    </row>
    <row r="862" spans="1:7" ht="21">
      <c r="A862" s="198" t="s">
        <v>1392</v>
      </c>
      <c r="B862" s="198"/>
      <c r="C862" s="176" t="s">
        <v>1355</v>
      </c>
      <c r="D862" s="176" t="s">
        <v>1356</v>
      </c>
      <c r="E862" s="176" t="s">
        <v>1357</v>
      </c>
      <c r="F862" s="176" t="s">
        <v>1358</v>
      </c>
      <c r="G862" s="176" t="s">
        <v>1359</v>
      </c>
    </row>
    <row r="863" spans="1:7" ht="42">
      <c r="A863" s="177" t="s">
        <v>1538</v>
      </c>
      <c r="B863" s="178" t="s">
        <v>872</v>
      </c>
      <c r="C863" s="177" t="s">
        <v>51</v>
      </c>
      <c r="D863" s="177" t="s">
        <v>516</v>
      </c>
      <c r="E863" s="179">
        <v>7.5899999999999995E-2</v>
      </c>
      <c r="F863" s="180"/>
      <c r="G863" s="180"/>
    </row>
    <row r="864" spans="1:7" ht="22.5" customHeight="1">
      <c r="A864" s="177" t="s">
        <v>1539</v>
      </c>
      <c r="B864" s="178" t="s">
        <v>873</v>
      </c>
      <c r="C864" s="177" t="s">
        <v>51</v>
      </c>
      <c r="D864" s="177" t="s">
        <v>503</v>
      </c>
      <c r="E864" s="179">
        <v>2.5399999999999999E-2</v>
      </c>
      <c r="F864" s="180"/>
      <c r="G864" s="180"/>
    </row>
    <row r="865" spans="1:7" ht="31.5">
      <c r="A865" s="177" t="s">
        <v>1540</v>
      </c>
      <c r="B865" s="178" t="s">
        <v>871</v>
      </c>
      <c r="C865" s="177" t="s">
        <v>51</v>
      </c>
      <c r="D865" s="177" t="s">
        <v>516</v>
      </c>
      <c r="E865" s="179">
        <v>0.21640000000000001</v>
      </c>
      <c r="F865" s="180"/>
      <c r="G865" s="180"/>
    </row>
    <row r="866" spans="1:7" ht="31.5">
      <c r="A866" s="177" t="s">
        <v>1541</v>
      </c>
      <c r="B866" s="178" t="s">
        <v>870</v>
      </c>
      <c r="C866" s="177" t="s">
        <v>51</v>
      </c>
      <c r="D866" s="177" t="s">
        <v>503</v>
      </c>
      <c r="E866" s="179">
        <v>9.0300000000000005E-2</v>
      </c>
      <c r="F866" s="180"/>
      <c r="G866" s="180"/>
    </row>
    <row r="867" spans="1:7">
      <c r="A867" s="181"/>
      <c r="B867" s="181"/>
      <c r="C867" s="181"/>
      <c r="D867" s="181"/>
      <c r="E867" s="197" t="s">
        <v>1395</v>
      </c>
      <c r="F867" s="197"/>
      <c r="G867" s="182"/>
    </row>
    <row r="868" spans="1:7" ht="25.5" customHeight="1">
      <c r="A868" s="198" t="s">
        <v>497</v>
      </c>
      <c r="B868" s="198"/>
      <c r="C868" s="176" t="s">
        <v>1355</v>
      </c>
      <c r="D868" s="176" t="s">
        <v>1356</v>
      </c>
      <c r="E868" s="176" t="s">
        <v>1357</v>
      </c>
      <c r="F868" s="176" t="s">
        <v>1358</v>
      </c>
      <c r="G868" s="176" t="s">
        <v>1359</v>
      </c>
    </row>
    <row r="869" spans="1:7">
      <c r="A869" s="177" t="s">
        <v>1542</v>
      </c>
      <c r="B869" s="178" t="s">
        <v>866</v>
      </c>
      <c r="C869" s="177" t="s">
        <v>51</v>
      </c>
      <c r="D869" s="177" t="s">
        <v>496</v>
      </c>
      <c r="E869" s="179">
        <v>1.2500000000000001E-2</v>
      </c>
      <c r="F869" s="180"/>
      <c r="G869" s="180"/>
    </row>
    <row r="870" spans="1:7" ht="25.5" customHeight="1">
      <c r="A870" s="177" t="s">
        <v>1543</v>
      </c>
      <c r="B870" s="178" t="s">
        <v>869</v>
      </c>
      <c r="C870" s="177" t="s">
        <v>51</v>
      </c>
      <c r="D870" s="177" t="s">
        <v>309</v>
      </c>
      <c r="E870" s="179">
        <v>10</v>
      </c>
      <c r="F870" s="180"/>
      <c r="G870" s="180"/>
    </row>
    <row r="871" spans="1:7" ht="31.5">
      <c r="A871" s="177" t="s">
        <v>1544</v>
      </c>
      <c r="B871" s="178" t="s">
        <v>867</v>
      </c>
      <c r="C871" s="177" t="s">
        <v>51</v>
      </c>
      <c r="D871" s="177" t="s">
        <v>309</v>
      </c>
      <c r="E871" s="179">
        <v>20</v>
      </c>
      <c r="F871" s="180"/>
      <c r="G871" s="180"/>
    </row>
    <row r="872" spans="1:7" ht="21">
      <c r="A872" s="177" t="s">
        <v>1532</v>
      </c>
      <c r="B872" s="178" t="s">
        <v>868</v>
      </c>
      <c r="C872" s="177" t="s">
        <v>51</v>
      </c>
      <c r="D872" s="177" t="s">
        <v>84</v>
      </c>
      <c r="E872" s="179">
        <v>1.67</v>
      </c>
      <c r="F872" s="180"/>
      <c r="G872" s="180"/>
    </row>
    <row r="873" spans="1:7" ht="21">
      <c r="A873" s="177" t="s">
        <v>1545</v>
      </c>
      <c r="B873" s="178" t="s">
        <v>723</v>
      </c>
      <c r="C873" s="177" t="s">
        <v>51</v>
      </c>
      <c r="D873" s="177" t="s">
        <v>496</v>
      </c>
      <c r="E873" s="179">
        <v>0.04</v>
      </c>
      <c r="F873" s="180"/>
      <c r="G873" s="180"/>
    </row>
    <row r="874" spans="1:7">
      <c r="A874" s="181"/>
      <c r="B874" s="181"/>
      <c r="C874" s="181"/>
      <c r="D874" s="181"/>
      <c r="E874" s="197" t="s">
        <v>1385</v>
      </c>
      <c r="F874" s="197"/>
      <c r="G874" s="182"/>
    </row>
    <row r="875" spans="1:7" ht="21">
      <c r="A875" s="198" t="s">
        <v>1386</v>
      </c>
      <c r="B875" s="198"/>
      <c r="C875" s="176" t="s">
        <v>1355</v>
      </c>
      <c r="D875" s="176" t="s">
        <v>1356</v>
      </c>
      <c r="E875" s="176" t="s">
        <v>1357</v>
      </c>
      <c r="F875" s="176" t="s">
        <v>1358</v>
      </c>
      <c r="G875" s="176" t="s">
        <v>1359</v>
      </c>
    </row>
    <row r="876" spans="1:7" ht="21" customHeight="1">
      <c r="A876" s="177" t="s">
        <v>1546</v>
      </c>
      <c r="B876" s="178" t="s">
        <v>560</v>
      </c>
      <c r="C876" s="177" t="s">
        <v>51</v>
      </c>
      <c r="D876" s="177" t="s">
        <v>480</v>
      </c>
      <c r="E876" s="179">
        <v>1.0955999999999999</v>
      </c>
      <c r="F876" s="180"/>
      <c r="G876" s="180"/>
    </row>
    <row r="877" spans="1:7">
      <c r="A877" s="177" t="s">
        <v>1388</v>
      </c>
      <c r="B877" s="178" t="s">
        <v>494</v>
      </c>
      <c r="C877" s="177" t="s">
        <v>51</v>
      </c>
      <c r="D877" s="177" t="s">
        <v>480</v>
      </c>
      <c r="E877" s="179">
        <v>0.49719999999999998</v>
      </c>
      <c r="F877" s="180"/>
      <c r="G877" s="180"/>
    </row>
    <row r="878" spans="1:7">
      <c r="A878" s="181"/>
      <c r="B878" s="181"/>
      <c r="C878" s="181"/>
      <c r="D878" s="181"/>
      <c r="E878" s="197" t="s">
        <v>1389</v>
      </c>
      <c r="F878" s="197"/>
      <c r="G878" s="182"/>
    </row>
    <row r="879" spans="1:7" ht="24.75" customHeight="1">
      <c r="A879" s="181"/>
      <c r="B879" s="181"/>
      <c r="C879" s="181"/>
      <c r="D879" s="181"/>
      <c r="E879" s="199" t="s">
        <v>1370</v>
      </c>
      <c r="F879" s="199"/>
      <c r="G879" s="183"/>
    </row>
    <row r="880" spans="1:7">
      <c r="A880" s="181"/>
      <c r="B880" s="181"/>
      <c r="C880" s="181"/>
      <c r="D880" s="181"/>
      <c r="E880" s="199" t="s">
        <v>1371</v>
      </c>
      <c r="F880" s="199"/>
      <c r="G880" s="183"/>
    </row>
    <row r="881" spans="1:7" ht="12.75" customHeight="1">
      <c r="A881" s="181"/>
      <c r="B881" s="181"/>
      <c r="C881" s="181"/>
      <c r="D881" s="181"/>
      <c r="E881" s="199" t="s">
        <v>1372</v>
      </c>
      <c r="F881" s="199"/>
      <c r="G881" s="183"/>
    </row>
    <row r="882" spans="1:7" ht="12.75" customHeight="1">
      <c r="A882" s="181"/>
      <c r="B882" s="181"/>
      <c r="C882" s="181"/>
      <c r="D882" s="181"/>
      <c r="E882" s="199" t="s">
        <v>1373</v>
      </c>
      <c r="F882" s="199"/>
      <c r="G882" s="183"/>
    </row>
    <row r="883" spans="1:7">
      <c r="A883" s="181"/>
      <c r="B883" s="181"/>
      <c r="C883" s="181"/>
      <c r="D883" s="181"/>
      <c r="E883" s="200"/>
      <c r="F883" s="200"/>
      <c r="G883" s="200"/>
    </row>
    <row r="884" spans="1:7" ht="25.5" customHeight="1">
      <c r="A884" s="201" t="s">
        <v>1547</v>
      </c>
      <c r="B884" s="201"/>
      <c r="C884" s="201"/>
      <c r="D884" s="201"/>
      <c r="E884" s="201"/>
      <c r="F884" s="201"/>
      <c r="G884" s="201"/>
    </row>
    <row r="885" spans="1:7" ht="22.5" customHeight="1">
      <c r="A885" s="198" t="s">
        <v>497</v>
      </c>
      <c r="B885" s="198"/>
      <c r="C885" s="176" t="s">
        <v>1355</v>
      </c>
      <c r="D885" s="176" t="s">
        <v>1356</v>
      </c>
      <c r="E885" s="176" t="s">
        <v>1357</v>
      </c>
      <c r="F885" s="176" t="s">
        <v>1358</v>
      </c>
      <c r="G885" s="176" t="s">
        <v>1359</v>
      </c>
    </row>
    <row r="886" spans="1:7" ht="12.75" customHeight="1">
      <c r="A886" s="177" t="s">
        <v>1548</v>
      </c>
      <c r="B886" s="178" t="s">
        <v>835</v>
      </c>
      <c r="C886" s="177" t="s">
        <v>51</v>
      </c>
      <c r="D886" s="177" t="s">
        <v>309</v>
      </c>
      <c r="E886" s="179">
        <v>9.1325000000000003</v>
      </c>
      <c r="F886" s="180"/>
      <c r="G886" s="180"/>
    </row>
    <row r="887" spans="1:7" ht="12.75" customHeight="1">
      <c r="A887" s="177" t="s">
        <v>1549</v>
      </c>
      <c r="B887" s="178" t="s">
        <v>837</v>
      </c>
      <c r="C887" s="177" t="s">
        <v>51</v>
      </c>
      <c r="D887" s="177" t="s">
        <v>1381</v>
      </c>
      <c r="E887" s="179">
        <v>1.1135999999999999</v>
      </c>
      <c r="F887" s="180"/>
      <c r="G887" s="180"/>
    </row>
    <row r="888" spans="1:7">
      <c r="A888" s="177" t="s">
        <v>1550</v>
      </c>
      <c r="B888" s="178" t="s">
        <v>831</v>
      </c>
      <c r="C888" s="177" t="s">
        <v>51</v>
      </c>
      <c r="D888" s="177" t="s">
        <v>309</v>
      </c>
      <c r="E888" s="179">
        <v>0.188</v>
      </c>
      <c r="F888" s="180"/>
      <c r="G888" s="180"/>
    </row>
    <row r="889" spans="1:7">
      <c r="A889" s="181"/>
      <c r="B889" s="181"/>
      <c r="C889" s="181"/>
      <c r="D889" s="181"/>
      <c r="E889" s="197" t="s">
        <v>1385</v>
      </c>
      <c r="F889" s="197"/>
      <c r="G889" s="182"/>
    </row>
    <row r="890" spans="1:7" ht="21" customHeight="1">
      <c r="A890" s="198" t="s">
        <v>1386</v>
      </c>
      <c r="B890" s="198"/>
      <c r="C890" s="176" t="s">
        <v>1355</v>
      </c>
      <c r="D890" s="176" t="s">
        <v>1356</v>
      </c>
      <c r="E890" s="176" t="s">
        <v>1357</v>
      </c>
      <c r="F890" s="176" t="s">
        <v>1358</v>
      </c>
      <c r="G890" s="176" t="s">
        <v>1359</v>
      </c>
    </row>
    <row r="891" spans="1:7" ht="21">
      <c r="A891" s="177" t="s">
        <v>1422</v>
      </c>
      <c r="B891" s="178" t="s">
        <v>834</v>
      </c>
      <c r="C891" s="177" t="s">
        <v>51</v>
      </c>
      <c r="D891" s="177" t="s">
        <v>480</v>
      </c>
      <c r="E891" s="179">
        <v>0.80640000000000001</v>
      </c>
      <c r="F891" s="180"/>
      <c r="G891" s="180"/>
    </row>
    <row r="892" spans="1:7">
      <c r="A892" s="177" t="s">
        <v>1388</v>
      </c>
      <c r="B892" s="178" t="s">
        <v>494</v>
      </c>
      <c r="C892" s="177" t="s">
        <v>51</v>
      </c>
      <c r="D892" s="177" t="s">
        <v>480</v>
      </c>
      <c r="E892" s="179">
        <v>0.20680000000000001</v>
      </c>
      <c r="F892" s="180"/>
      <c r="G892" s="180"/>
    </row>
    <row r="893" spans="1:7" ht="21" customHeight="1">
      <c r="A893" s="181"/>
      <c r="B893" s="181"/>
      <c r="C893" s="181"/>
      <c r="D893" s="181"/>
      <c r="E893" s="197" t="s">
        <v>1389</v>
      </c>
      <c r="F893" s="197"/>
      <c r="G893" s="182"/>
    </row>
    <row r="894" spans="1:7">
      <c r="A894" s="181"/>
      <c r="B894" s="181"/>
      <c r="C894" s="181"/>
      <c r="D894" s="181"/>
      <c r="E894" s="199" t="s">
        <v>1370</v>
      </c>
      <c r="F894" s="199"/>
      <c r="G894" s="183"/>
    </row>
    <row r="895" spans="1:7" ht="25.5" customHeight="1">
      <c r="A895" s="181"/>
      <c r="B895" s="181"/>
      <c r="C895" s="181"/>
      <c r="D895" s="181"/>
      <c r="E895" s="199" t="s">
        <v>1371</v>
      </c>
      <c r="F895" s="199"/>
      <c r="G895" s="183"/>
    </row>
    <row r="896" spans="1:7" ht="12.75" customHeight="1">
      <c r="A896" s="181"/>
      <c r="B896" s="181"/>
      <c r="C896" s="181"/>
      <c r="D896" s="181"/>
      <c r="E896" s="199" t="s">
        <v>1372</v>
      </c>
      <c r="F896" s="199"/>
      <c r="G896" s="183"/>
    </row>
    <row r="897" spans="1:7" ht="12.75" customHeight="1">
      <c r="A897" s="181"/>
      <c r="B897" s="181"/>
      <c r="C897" s="181"/>
      <c r="D897" s="181"/>
      <c r="E897" s="199" t="s">
        <v>1373</v>
      </c>
      <c r="F897" s="199"/>
      <c r="G897" s="183"/>
    </row>
    <row r="898" spans="1:7" ht="12.75" customHeight="1">
      <c r="A898" s="181"/>
      <c r="B898" s="181"/>
      <c r="C898" s="181"/>
      <c r="D898" s="181"/>
      <c r="E898" s="200"/>
      <c r="F898" s="200"/>
      <c r="G898" s="200"/>
    </row>
    <row r="899" spans="1:7" ht="12.75" customHeight="1">
      <c r="A899" s="201" t="s">
        <v>1551</v>
      </c>
      <c r="B899" s="201"/>
      <c r="C899" s="201"/>
      <c r="D899" s="201"/>
      <c r="E899" s="201"/>
      <c r="F899" s="201"/>
      <c r="G899" s="201"/>
    </row>
    <row r="900" spans="1:7" ht="21">
      <c r="A900" s="198" t="s">
        <v>497</v>
      </c>
      <c r="B900" s="198"/>
      <c r="C900" s="176" t="s">
        <v>1355</v>
      </c>
      <c r="D900" s="176" t="s">
        <v>1356</v>
      </c>
      <c r="E900" s="176" t="s">
        <v>1357</v>
      </c>
      <c r="F900" s="176" t="s">
        <v>1358</v>
      </c>
      <c r="G900" s="176" t="s">
        <v>1359</v>
      </c>
    </row>
    <row r="901" spans="1:7">
      <c r="A901" s="177" t="s">
        <v>1552</v>
      </c>
      <c r="B901" s="178" t="s">
        <v>832</v>
      </c>
      <c r="C901" s="177" t="s">
        <v>51</v>
      </c>
      <c r="D901" s="177" t="s">
        <v>309</v>
      </c>
      <c r="E901" s="179">
        <v>9.1300000000000008</v>
      </c>
      <c r="F901" s="180"/>
      <c r="G901" s="180"/>
    </row>
    <row r="902" spans="1:7" ht="22.5" customHeight="1">
      <c r="A902" s="177" t="s">
        <v>1553</v>
      </c>
      <c r="B902" s="178" t="s">
        <v>833</v>
      </c>
      <c r="C902" s="177" t="s">
        <v>51</v>
      </c>
      <c r="D902" s="177" t="s">
        <v>1381</v>
      </c>
      <c r="E902" s="179">
        <v>1.0864</v>
      </c>
      <c r="F902" s="180"/>
      <c r="G902" s="180"/>
    </row>
    <row r="903" spans="1:7">
      <c r="A903" s="177" t="s">
        <v>1550</v>
      </c>
      <c r="B903" s="178" t="s">
        <v>831</v>
      </c>
      <c r="C903" s="177" t="s">
        <v>51</v>
      </c>
      <c r="D903" s="177" t="s">
        <v>309</v>
      </c>
      <c r="E903" s="179">
        <v>0.14099999999999999</v>
      </c>
      <c r="F903" s="180"/>
      <c r="G903" s="180"/>
    </row>
    <row r="904" spans="1:7">
      <c r="A904" s="181"/>
      <c r="B904" s="181"/>
      <c r="C904" s="181"/>
      <c r="D904" s="181"/>
      <c r="E904" s="197" t="s">
        <v>1385</v>
      </c>
      <c r="F904" s="197"/>
      <c r="G904" s="182"/>
    </row>
    <row r="905" spans="1:7" ht="21">
      <c r="A905" s="198" t="s">
        <v>1386</v>
      </c>
      <c r="B905" s="198"/>
      <c r="C905" s="176" t="s">
        <v>1355</v>
      </c>
      <c r="D905" s="176" t="s">
        <v>1356</v>
      </c>
      <c r="E905" s="176" t="s">
        <v>1357</v>
      </c>
      <c r="F905" s="176" t="s">
        <v>1358</v>
      </c>
      <c r="G905" s="176" t="s">
        <v>1359</v>
      </c>
    </row>
    <row r="906" spans="1:7" ht="25.5" customHeight="1">
      <c r="A906" s="177" t="s">
        <v>1422</v>
      </c>
      <c r="B906" s="178" t="s">
        <v>834</v>
      </c>
      <c r="C906" s="177" t="s">
        <v>51</v>
      </c>
      <c r="D906" s="177" t="s">
        <v>480</v>
      </c>
      <c r="E906" s="179">
        <v>0.80379999999999996</v>
      </c>
      <c r="F906" s="180"/>
      <c r="G906" s="180"/>
    </row>
    <row r="907" spans="1:7">
      <c r="A907" s="177" t="s">
        <v>1388</v>
      </c>
      <c r="B907" s="178" t="s">
        <v>494</v>
      </c>
      <c r="C907" s="177" t="s">
        <v>51</v>
      </c>
      <c r="D907" s="177" t="s">
        <v>480</v>
      </c>
      <c r="E907" s="179">
        <v>0.2064</v>
      </c>
      <c r="F907" s="180"/>
      <c r="G907" s="180"/>
    </row>
    <row r="908" spans="1:7" ht="12.75" customHeight="1">
      <c r="A908" s="181"/>
      <c r="B908" s="181"/>
      <c r="C908" s="181"/>
      <c r="D908" s="181"/>
      <c r="E908" s="197" t="s">
        <v>1389</v>
      </c>
      <c r="F908" s="197"/>
      <c r="G908" s="182"/>
    </row>
    <row r="909" spans="1:7" ht="21" customHeight="1">
      <c r="A909" s="181"/>
      <c r="B909" s="181"/>
      <c r="C909" s="181"/>
      <c r="D909" s="181"/>
      <c r="E909" s="199" t="s">
        <v>1370</v>
      </c>
      <c r="F909" s="199"/>
      <c r="G909" s="183"/>
    </row>
    <row r="910" spans="1:7">
      <c r="A910" s="181"/>
      <c r="B910" s="181"/>
      <c r="C910" s="181"/>
      <c r="D910" s="181"/>
      <c r="E910" s="199" t="s">
        <v>1371</v>
      </c>
      <c r="F910" s="199"/>
      <c r="G910" s="183"/>
    </row>
    <row r="911" spans="1:7">
      <c r="A911" s="181"/>
      <c r="B911" s="181"/>
      <c r="C911" s="181"/>
      <c r="D911" s="181"/>
      <c r="E911" s="199" t="s">
        <v>1372</v>
      </c>
      <c r="F911" s="199"/>
      <c r="G911" s="183"/>
    </row>
    <row r="912" spans="1:7" ht="21" customHeight="1">
      <c r="A912" s="181"/>
      <c r="B912" s="181"/>
      <c r="C912" s="181"/>
      <c r="D912" s="181"/>
      <c r="E912" s="199" t="s">
        <v>1373</v>
      </c>
      <c r="F912" s="199"/>
      <c r="G912" s="183"/>
    </row>
    <row r="913" spans="1:7">
      <c r="A913" s="181"/>
      <c r="B913" s="181"/>
      <c r="C913" s="181"/>
      <c r="D913" s="181"/>
      <c r="E913" s="200"/>
      <c r="F913" s="200"/>
      <c r="G913" s="200"/>
    </row>
    <row r="914" spans="1:7" ht="12.75" customHeight="1">
      <c r="A914" s="201" t="s">
        <v>1554</v>
      </c>
      <c r="B914" s="201"/>
      <c r="C914" s="201"/>
      <c r="D914" s="201"/>
      <c r="E914" s="201"/>
      <c r="F914" s="201"/>
      <c r="G914" s="201"/>
    </row>
    <row r="915" spans="1:7" ht="12.75" customHeight="1">
      <c r="A915" s="198" t="s">
        <v>1392</v>
      </c>
      <c r="B915" s="198"/>
      <c r="C915" s="176" t="s">
        <v>1355</v>
      </c>
      <c r="D915" s="176" t="s">
        <v>1356</v>
      </c>
      <c r="E915" s="176" t="s">
        <v>1357</v>
      </c>
      <c r="F915" s="176" t="s">
        <v>1358</v>
      </c>
      <c r="G915" s="176" t="s">
        <v>1359</v>
      </c>
    </row>
    <row r="916" spans="1:7" ht="52.5">
      <c r="A916" s="177" t="s">
        <v>1555</v>
      </c>
      <c r="B916" s="178" t="s">
        <v>865</v>
      </c>
      <c r="C916" s="177" t="s">
        <v>51</v>
      </c>
      <c r="D916" s="177" t="s">
        <v>516</v>
      </c>
      <c r="E916" s="179">
        <v>0.1278</v>
      </c>
      <c r="F916" s="180"/>
      <c r="G916" s="180"/>
    </row>
    <row r="917" spans="1:7" ht="25.5" customHeight="1">
      <c r="A917" s="177" t="s">
        <v>1556</v>
      </c>
      <c r="B917" s="178" t="s">
        <v>861</v>
      </c>
      <c r="C917" s="177" t="s">
        <v>51</v>
      </c>
      <c r="D917" s="177" t="s">
        <v>503</v>
      </c>
      <c r="E917" s="179">
        <v>3.8E-3</v>
      </c>
      <c r="F917" s="180"/>
      <c r="G917" s="180"/>
    </row>
    <row r="918" spans="1:7" ht="22.5" customHeight="1">
      <c r="A918" s="177" t="s">
        <v>1557</v>
      </c>
      <c r="B918" s="178" t="s">
        <v>864</v>
      </c>
      <c r="C918" s="177" t="s">
        <v>51</v>
      </c>
      <c r="D918" s="177" t="s">
        <v>516</v>
      </c>
      <c r="E918" s="179">
        <v>0.12609999999999999</v>
      </c>
      <c r="F918" s="180"/>
      <c r="G918" s="180"/>
    </row>
    <row r="919" spans="1:7" ht="31.5">
      <c r="A919" s="177" t="s">
        <v>1450</v>
      </c>
      <c r="B919" s="178" t="s">
        <v>862</v>
      </c>
      <c r="C919" s="177" t="s">
        <v>51</v>
      </c>
      <c r="D919" s="177" t="s">
        <v>503</v>
      </c>
      <c r="E919" s="179">
        <v>5.4999999999999997E-3</v>
      </c>
      <c r="F919" s="180"/>
      <c r="G919" s="180"/>
    </row>
    <row r="920" spans="1:7" ht="12.75" customHeight="1">
      <c r="A920" s="181"/>
      <c r="B920" s="181"/>
      <c r="C920" s="181"/>
      <c r="D920" s="181"/>
      <c r="E920" s="197" t="s">
        <v>1395</v>
      </c>
      <c r="F920" s="197"/>
      <c r="G920" s="182"/>
    </row>
    <row r="921" spans="1:7" ht="21">
      <c r="A921" s="198" t="s">
        <v>497</v>
      </c>
      <c r="B921" s="198"/>
      <c r="C921" s="176" t="s">
        <v>1355</v>
      </c>
      <c r="D921" s="176" t="s">
        <v>1356</v>
      </c>
      <c r="E921" s="176" t="s">
        <v>1357</v>
      </c>
      <c r="F921" s="176" t="s">
        <v>1358</v>
      </c>
      <c r="G921" s="176" t="s">
        <v>1359</v>
      </c>
    </row>
    <row r="922" spans="1:7" ht="21">
      <c r="A922" s="177" t="s">
        <v>1476</v>
      </c>
      <c r="B922" s="178" t="s">
        <v>647</v>
      </c>
      <c r="C922" s="177" t="s">
        <v>51</v>
      </c>
      <c r="D922" s="177" t="s">
        <v>1402</v>
      </c>
      <c r="E922" s="179">
        <v>5.6800000000000003E-2</v>
      </c>
      <c r="F922" s="180"/>
      <c r="G922" s="180"/>
    </row>
    <row r="923" spans="1:7" ht="52.5">
      <c r="A923" s="177" t="s">
        <v>1558</v>
      </c>
      <c r="B923" s="178" t="s">
        <v>860</v>
      </c>
      <c r="C923" s="177" t="s">
        <v>51</v>
      </c>
      <c r="D923" s="177" t="s">
        <v>1381</v>
      </c>
      <c r="E923" s="179">
        <v>1.0041</v>
      </c>
      <c r="F923" s="180"/>
      <c r="G923" s="180"/>
    </row>
    <row r="924" spans="1:7" ht="21" customHeight="1">
      <c r="A924" s="177" t="s">
        <v>1559</v>
      </c>
      <c r="B924" s="178" t="s">
        <v>859</v>
      </c>
      <c r="C924" s="177" t="s">
        <v>51</v>
      </c>
      <c r="D924" s="177" t="s">
        <v>1402</v>
      </c>
      <c r="E924" s="179">
        <v>9.7999999999999997E-3</v>
      </c>
      <c r="F924" s="180"/>
      <c r="G924" s="180"/>
    </row>
    <row r="925" spans="1:7">
      <c r="A925" s="181"/>
      <c r="B925" s="181"/>
      <c r="C925" s="181"/>
      <c r="D925" s="181"/>
      <c r="E925" s="197" t="s">
        <v>1385</v>
      </c>
      <c r="F925" s="197"/>
      <c r="G925" s="182"/>
    </row>
    <row r="926" spans="1:7" ht="21">
      <c r="A926" s="198" t="s">
        <v>1386</v>
      </c>
      <c r="B926" s="198"/>
      <c r="C926" s="176" t="s">
        <v>1355</v>
      </c>
      <c r="D926" s="176" t="s">
        <v>1356</v>
      </c>
      <c r="E926" s="176" t="s">
        <v>1357</v>
      </c>
      <c r="F926" s="176" t="s">
        <v>1358</v>
      </c>
      <c r="G926" s="176" t="s">
        <v>1359</v>
      </c>
    </row>
    <row r="927" spans="1:7" ht="25.5" customHeight="1">
      <c r="A927" s="177" t="s">
        <v>1560</v>
      </c>
      <c r="B927" s="178" t="s">
        <v>863</v>
      </c>
      <c r="C927" s="177" t="s">
        <v>51</v>
      </c>
      <c r="D927" s="177" t="s">
        <v>480</v>
      </c>
      <c r="E927" s="179">
        <v>0.26319999999999999</v>
      </c>
      <c r="F927" s="180"/>
      <c r="G927" s="180"/>
    </row>
    <row r="928" spans="1:7">
      <c r="A928" s="177" t="s">
        <v>1388</v>
      </c>
      <c r="B928" s="178" t="s">
        <v>494</v>
      </c>
      <c r="C928" s="177" t="s">
        <v>51</v>
      </c>
      <c r="D928" s="177" t="s">
        <v>480</v>
      </c>
      <c r="E928" s="179">
        <v>0.26319999999999999</v>
      </c>
      <c r="F928" s="180"/>
      <c r="G928" s="180"/>
    </row>
    <row r="929" spans="1:7" ht="12.75" customHeight="1">
      <c r="A929" s="181"/>
      <c r="B929" s="181"/>
      <c r="C929" s="181"/>
      <c r="D929" s="181"/>
      <c r="E929" s="197" t="s">
        <v>1389</v>
      </c>
      <c r="F929" s="197"/>
      <c r="G929" s="182"/>
    </row>
    <row r="930" spans="1:7" ht="12.75" customHeight="1">
      <c r="A930" s="181"/>
      <c r="B930" s="181"/>
      <c r="C930" s="181"/>
      <c r="D930" s="181"/>
      <c r="E930" s="199" t="s">
        <v>1370</v>
      </c>
      <c r="F930" s="199"/>
      <c r="G930" s="183"/>
    </row>
    <row r="931" spans="1:7">
      <c r="A931" s="181"/>
      <c r="B931" s="181"/>
      <c r="C931" s="181"/>
      <c r="D931" s="181"/>
      <c r="E931" s="199" t="s">
        <v>1371</v>
      </c>
      <c r="F931" s="199"/>
      <c r="G931" s="183"/>
    </row>
    <row r="932" spans="1:7">
      <c r="A932" s="181"/>
      <c r="B932" s="181"/>
      <c r="C932" s="181"/>
      <c r="D932" s="181"/>
      <c r="E932" s="199" t="s">
        <v>1372</v>
      </c>
      <c r="F932" s="199"/>
      <c r="G932" s="183"/>
    </row>
    <row r="933" spans="1:7" ht="22.5" customHeight="1">
      <c r="A933" s="181"/>
      <c r="B933" s="181"/>
      <c r="C933" s="181"/>
      <c r="D933" s="181"/>
      <c r="E933" s="199" t="s">
        <v>1373</v>
      </c>
      <c r="F933" s="199"/>
      <c r="G933" s="183"/>
    </row>
    <row r="934" spans="1:7">
      <c r="A934" s="181"/>
      <c r="B934" s="181"/>
      <c r="C934" s="181"/>
      <c r="D934" s="181"/>
      <c r="E934" s="200"/>
      <c r="F934" s="200"/>
      <c r="G934" s="200"/>
    </row>
    <row r="935" spans="1:7">
      <c r="A935" s="201" t="s">
        <v>1561</v>
      </c>
      <c r="B935" s="201"/>
      <c r="C935" s="201"/>
      <c r="D935" s="201"/>
      <c r="E935" s="201"/>
      <c r="F935" s="201"/>
      <c r="G935" s="201"/>
    </row>
    <row r="936" spans="1:7" ht="21">
      <c r="A936" s="198" t="s">
        <v>497</v>
      </c>
      <c r="B936" s="198"/>
      <c r="C936" s="176" t="s">
        <v>1355</v>
      </c>
      <c r="D936" s="176" t="s">
        <v>1356</v>
      </c>
      <c r="E936" s="176" t="s">
        <v>1357</v>
      </c>
      <c r="F936" s="176" t="s">
        <v>1358</v>
      </c>
      <c r="G936" s="176" t="s">
        <v>1359</v>
      </c>
    </row>
    <row r="937" spans="1:7" ht="21">
      <c r="A937" s="177" t="s">
        <v>1476</v>
      </c>
      <c r="B937" s="178" t="s">
        <v>647</v>
      </c>
      <c r="C937" s="177" t="s">
        <v>51</v>
      </c>
      <c r="D937" s="177" t="s">
        <v>1402</v>
      </c>
      <c r="E937" s="179">
        <v>6.6E-3</v>
      </c>
      <c r="F937" s="180"/>
      <c r="G937" s="180"/>
    </row>
    <row r="938" spans="1:7" ht="21">
      <c r="A938" s="177" t="s">
        <v>1562</v>
      </c>
      <c r="B938" s="178" t="s">
        <v>858</v>
      </c>
      <c r="C938" s="177" t="s">
        <v>51</v>
      </c>
      <c r="D938" s="177" t="s">
        <v>84</v>
      </c>
      <c r="E938" s="179">
        <v>1.0049999999999999</v>
      </c>
      <c r="F938" s="180"/>
      <c r="G938" s="180"/>
    </row>
    <row r="939" spans="1:7" ht="21" customHeight="1">
      <c r="A939" s="181"/>
      <c r="B939" s="181"/>
      <c r="C939" s="181"/>
      <c r="D939" s="181"/>
      <c r="E939" s="197" t="s">
        <v>1385</v>
      </c>
      <c r="F939" s="197"/>
      <c r="G939" s="182"/>
    </row>
    <row r="940" spans="1:7" ht="21">
      <c r="A940" s="198" t="s">
        <v>1386</v>
      </c>
      <c r="B940" s="198"/>
      <c r="C940" s="176" t="s">
        <v>1355</v>
      </c>
      <c r="D940" s="176" t="s">
        <v>1356</v>
      </c>
      <c r="E940" s="176" t="s">
        <v>1357</v>
      </c>
      <c r="F940" s="176" t="s">
        <v>1358</v>
      </c>
      <c r="G940" s="176" t="s">
        <v>1359</v>
      </c>
    </row>
    <row r="941" spans="1:7" ht="25.5" customHeight="1">
      <c r="A941" s="177" t="s">
        <v>1416</v>
      </c>
      <c r="B941" s="178" t="s">
        <v>514</v>
      </c>
      <c r="C941" s="177" t="s">
        <v>51</v>
      </c>
      <c r="D941" s="177" t="s">
        <v>480</v>
      </c>
      <c r="E941" s="179">
        <v>0.2296</v>
      </c>
      <c r="F941" s="180"/>
      <c r="G941" s="180"/>
    </row>
    <row r="942" spans="1:7" ht="25.5" customHeight="1">
      <c r="A942" s="177" t="s">
        <v>1388</v>
      </c>
      <c r="B942" s="178" t="s">
        <v>494</v>
      </c>
      <c r="C942" s="177" t="s">
        <v>51</v>
      </c>
      <c r="D942" s="177" t="s">
        <v>480</v>
      </c>
      <c r="E942" s="179">
        <v>0.2296</v>
      </c>
      <c r="F942" s="180"/>
      <c r="G942" s="180"/>
    </row>
    <row r="943" spans="1:7">
      <c r="A943" s="181"/>
      <c r="B943" s="181"/>
      <c r="C943" s="181"/>
      <c r="D943" s="181"/>
      <c r="E943" s="197" t="s">
        <v>1389</v>
      </c>
      <c r="F943" s="197"/>
      <c r="G943" s="182"/>
    </row>
    <row r="944" spans="1:7" ht="12.75" customHeight="1">
      <c r="A944" s="198" t="s">
        <v>1367</v>
      </c>
      <c r="B944" s="198"/>
      <c r="C944" s="176" t="s">
        <v>1355</v>
      </c>
      <c r="D944" s="176" t="s">
        <v>1356</v>
      </c>
      <c r="E944" s="176" t="s">
        <v>1357</v>
      </c>
      <c r="F944" s="176" t="s">
        <v>1358</v>
      </c>
      <c r="G944" s="176" t="s">
        <v>1359</v>
      </c>
    </row>
    <row r="945" spans="1:7" ht="12.75" customHeight="1">
      <c r="A945" s="177" t="s">
        <v>1563</v>
      </c>
      <c r="B945" s="178" t="s">
        <v>745</v>
      </c>
      <c r="C945" s="177" t="s">
        <v>51</v>
      </c>
      <c r="D945" s="177" t="s">
        <v>1402</v>
      </c>
      <c r="E945" s="179">
        <v>1.8E-3</v>
      </c>
      <c r="F945" s="180"/>
      <c r="G945" s="180"/>
    </row>
    <row r="946" spans="1:7">
      <c r="A946" s="181"/>
      <c r="B946" s="181"/>
      <c r="C946" s="181"/>
      <c r="D946" s="181"/>
      <c r="E946" s="197" t="s">
        <v>1369</v>
      </c>
      <c r="F946" s="197"/>
      <c r="G946" s="182"/>
    </row>
    <row r="947" spans="1:7">
      <c r="A947" s="181"/>
      <c r="B947" s="181"/>
      <c r="C947" s="181"/>
      <c r="D947" s="181"/>
      <c r="E947" s="199" t="s">
        <v>1370</v>
      </c>
      <c r="F947" s="199"/>
      <c r="G947" s="183"/>
    </row>
    <row r="948" spans="1:7" ht="12.75" customHeight="1">
      <c r="A948" s="181"/>
      <c r="B948" s="181"/>
      <c r="C948" s="181"/>
      <c r="D948" s="181"/>
      <c r="E948" s="199" t="s">
        <v>1371</v>
      </c>
      <c r="F948" s="199"/>
      <c r="G948" s="183"/>
    </row>
    <row r="949" spans="1:7" ht="12.75" customHeight="1">
      <c r="A949" s="181"/>
      <c r="B949" s="181"/>
      <c r="C949" s="181"/>
      <c r="D949" s="181"/>
      <c r="E949" s="199" t="s">
        <v>1372</v>
      </c>
      <c r="F949" s="199"/>
      <c r="G949" s="183"/>
    </row>
    <row r="950" spans="1:7">
      <c r="A950" s="181"/>
      <c r="B950" s="181"/>
      <c r="C950" s="181"/>
      <c r="D950" s="181"/>
      <c r="E950" s="199" t="s">
        <v>1373</v>
      </c>
      <c r="F950" s="199"/>
      <c r="G950" s="183"/>
    </row>
    <row r="951" spans="1:7" ht="25.5" customHeight="1">
      <c r="A951" s="181"/>
      <c r="B951" s="181"/>
      <c r="C951" s="181"/>
      <c r="D951" s="181"/>
      <c r="E951" s="200"/>
      <c r="F951" s="200"/>
      <c r="G951" s="200"/>
    </row>
    <row r="952" spans="1:7" ht="22.5" customHeight="1">
      <c r="A952" s="201" t="s">
        <v>1564</v>
      </c>
      <c r="B952" s="201"/>
      <c r="C952" s="201"/>
      <c r="D952" s="201"/>
      <c r="E952" s="201"/>
      <c r="F952" s="201"/>
      <c r="G952" s="201"/>
    </row>
    <row r="953" spans="1:7" ht="25.5" customHeight="1">
      <c r="A953" s="198" t="s">
        <v>497</v>
      </c>
      <c r="B953" s="198"/>
      <c r="C953" s="176" t="s">
        <v>1355</v>
      </c>
      <c r="D953" s="176" t="s">
        <v>1356</v>
      </c>
      <c r="E953" s="176" t="s">
        <v>1357</v>
      </c>
      <c r="F953" s="176" t="s">
        <v>1358</v>
      </c>
      <c r="G953" s="176" t="s">
        <v>1359</v>
      </c>
    </row>
    <row r="954" spans="1:7" ht="21">
      <c r="A954" s="177" t="s">
        <v>1476</v>
      </c>
      <c r="B954" s="178" t="s">
        <v>647</v>
      </c>
      <c r="C954" s="177" t="s">
        <v>51</v>
      </c>
      <c r="D954" s="177" t="s">
        <v>1402</v>
      </c>
      <c r="E954" s="179">
        <v>9.9000000000000008E-3</v>
      </c>
      <c r="F954" s="180"/>
      <c r="G954" s="180"/>
    </row>
    <row r="955" spans="1:7" ht="31.5">
      <c r="A955" s="177" t="s">
        <v>1565</v>
      </c>
      <c r="B955" s="178" t="s">
        <v>857</v>
      </c>
      <c r="C955" s="177" t="s">
        <v>51</v>
      </c>
      <c r="D955" s="177" t="s">
        <v>1402</v>
      </c>
      <c r="E955" s="179">
        <v>5.6300000000000003E-2</v>
      </c>
      <c r="F955" s="180"/>
      <c r="G955" s="180"/>
    </row>
    <row r="956" spans="1:7" ht="21">
      <c r="A956" s="177" t="s">
        <v>1484</v>
      </c>
      <c r="B956" s="178" t="s">
        <v>696</v>
      </c>
      <c r="C956" s="177" t="s">
        <v>51</v>
      </c>
      <c r="D956" s="177" t="s">
        <v>84</v>
      </c>
      <c r="E956" s="179">
        <v>0.2</v>
      </c>
      <c r="F956" s="180"/>
      <c r="G956" s="180"/>
    </row>
    <row r="957" spans="1:7" ht="21">
      <c r="A957" s="177" t="s">
        <v>1485</v>
      </c>
      <c r="B957" s="178" t="s">
        <v>856</v>
      </c>
      <c r="C957" s="177" t="s">
        <v>51</v>
      </c>
      <c r="D957" s="177" t="s">
        <v>84</v>
      </c>
      <c r="E957" s="179">
        <v>0.125</v>
      </c>
      <c r="F957" s="180"/>
      <c r="G957" s="180"/>
    </row>
    <row r="958" spans="1:7" ht="21" customHeight="1">
      <c r="A958" s="181"/>
      <c r="B958" s="181"/>
      <c r="C958" s="181"/>
      <c r="D958" s="181"/>
      <c r="E958" s="197" t="s">
        <v>1385</v>
      </c>
      <c r="F958" s="197"/>
      <c r="G958" s="182"/>
    </row>
    <row r="959" spans="1:7" ht="21">
      <c r="A959" s="198" t="s">
        <v>1386</v>
      </c>
      <c r="B959" s="198"/>
      <c r="C959" s="176" t="s">
        <v>1355</v>
      </c>
      <c r="D959" s="176" t="s">
        <v>1356</v>
      </c>
      <c r="E959" s="176" t="s">
        <v>1357</v>
      </c>
      <c r="F959" s="176" t="s">
        <v>1358</v>
      </c>
      <c r="G959" s="176" t="s">
        <v>1359</v>
      </c>
    </row>
    <row r="960" spans="1:7">
      <c r="A960" s="177" t="s">
        <v>1416</v>
      </c>
      <c r="B960" s="178" t="s">
        <v>514</v>
      </c>
      <c r="C960" s="177" t="s">
        <v>51</v>
      </c>
      <c r="D960" s="177" t="s">
        <v>480</v>
      </c>
      <c r="E960" s="179">
        <v>0.39910000000000001</v>
      </c>
      <c r="F960" s="180"/>
      <c r="G960" s="180"/>
    </row>
    <row r="961" spans="1:7" ht="26.25" customHeight="1">
      <c r="A961" s="177" t="s">
        <v>1388</v>
      </c>
      <c r="B961" s="178" t="s">
        <v>494</v>
      </c>
      <c r="C961" s="177" t="s">
        <v>51</v>
      </c>
      <c r="D961" s="177" t="s">
        <v>480</v>
      </c>
      <c r="E961" s="179">
        <v>0.39910000000000001</v>
      </c>
      <c r="F961" s="180"/>
      <c r="G961" s="180"/>
    </row>
    <row r="962" spans="1:7">
      <c r="A962" s="181"/>
      <c r="B962" s="181"/>
      <c r="C962" s="181"/>
      <c r="D962" s="181"/>
      <c r="E962" s="197" t="s">
        <v>1389</v>
      </c>
      <c r="F962" s="197"/>
      <c r="G962" s="182"/>
    </row>
    <row r="963" spans="1:7">
      <c r="A963" s="181"/>
      <c r="B963" s="181"/>
      <c r="C963" s="181"/>
      <c r="D963" s="181"/>
      <c r="E963" s="199" t="s">
        <v>1370</v>
      </c>
      <c r="F963" s="199"/>
      <c r="G963" s="183"/>
    </row>
    <row r="964" spans="1:7" ht="12.75" customHeight="1">
      <c r="A964" s="181"/>
      <c r="B964" s="181"/>
      <c r="C964" s="181"/>
      <c r="D964" s="181"/>
      <c r="E964" s="199" t="s">
        <v>1371</v>
      </c>
      <c r="F964" s="199"/>
      <c r="G964" s="183"/>
    </row>
    <row r="965" spans="1:7" ht="12.75" customHeight="1">
      <c r="A965" s="181"/>
      <c r="B965" s="181"/>
      <c r="C965" s="181"/>
      <c r="D965" s="181"/>
      <c r="E965" s="199" t="s">
        <v>1372</v>
      </c>
      <c r="F965" s="199"/>
      <c r="G965" s="183"/>
    </row>
    <row r="966" spans="1:7" ht="12.75" customHeight="1">
      <c r="A966" s="181"/>
      <c r="B966" s="181"/>
      <c r="C966" s="181"/>
      <c r="D966" s="181"/>
      <c r="E966" s="199" t="s">
        <v>1373</v>
      </c>
      <c r="F966" s="199"/>
      <c r="G966" s="183"/>
    </row>
    <row r="967" spans="1:7" ht="12.75" customHeight="1">
      <c r="A967" s="181"/>
      <c r="B967" s="181"/>
      <c r="C967" s="181"/>
      <c r="D967" s="181"/>
      <c r="E967" s="200"/>
      <c r="F967" s="200"/>
      <c r="G967" s="200"/>
    </row>
    <row r="968" spans="1:7">
      <c r="A968" s="201" t="s">
        <v>1566</v>
      </c>
      <c r="B968" s="201"/>
      <c r="C968" s="201"/>
      <c r="D968" s="201"/>
      <c r="E968" s="201"/>
      <c r="F968" s="201"/>
      <c r="G968" s="201"/>
    </row>
    <row r="969" spans="1:7" ht="21">
      <c r="A969" s="198" t="s">
        <v>497</v>
      </c>
      <c r="B969" s="198"/>
      <c r="C969" s="176" t="s">
        <v>1355</v>
      </c>
      <c r="D969" s="176" t="s">
        <v>1356</v>
      </c>
      <c r="E969" s="176" t="s">
        <v>1357</v>
      </c>
      <c r="F969" s="176" t="s">
        <v>1358</v>
      </c>
      <c r="G969" s="176" t="s">
        <v>1359</v>
      </c>
    </row>
    <row r="970" spans="1:7" ht="22.5" customHeight="1">
      <c r="A970" s="177" t="s">
        <v>1552</v>
      </c>
      <c r="B970" s="178" t="s">
        <v>832</v>
      </c>
      <c r="C970" s="177" t="s">
        <v>51</v>
      </c>
      <c r="D970" s="177" t="s">
        <v>309</v>
      </c>
      <c r="E970" s="179">
        <v>1.2150000000000001</v>
      </c>
      <c r="F970" s="180"/>
      <c r="G970" s="180"/>
    </row>
    <row r="971" spans="1:7">
      <c r="A971" s="177" t="s">
        <v>1477</v>
      </c>
      <c r="B971" s="178" t="s">
        <v>646</v>
      </c>
      <c r="C971" s="177" t="s">
        <v>51</v>
      </c>
      <c r="D971" s="177" t="s">
        <v>309</v>
      </c>
      <c r="E971" s="179">
        <v>0.24</v>
      </c>
      <c r="F971" s="180"/>
      <c r="G971" s="180"/>
    </row>
    <row r="972" spans="1:7" ht="21">
      <c r="A972" s="177" t="s">
        <v>1567</v>
      </c>
      <c r="B972" s="178" t="s">
        <v>855</v>
      </c>
      <c r="C972" s="177" t="s">
        <v>51</v>
      </c>
      <c r="D972" s="177" t="s">
        <v>1381</v>
      </c>
      <c r="E972" s="179">
        <v>0.25</v>
      </c>
      <c r="F972" s="180"/>
      <c r="G972" s="180"/>
    </row>
    <row r="973" spans="1:7">
      <c r="A973" s="181"/>
      <c r="B973" s="181"/>
      <c r="C973" s="181"/>
      <c r="D973" s="181"/>
      <c r="E973" s="197" t="s">
        <v>1385</v>
      </c>
      <c r="F973" s="197"/>
      <c r="G973" s="182"/>
    </row>
    <row r="974" spans="1:7" ht="21" customHeight="1">
      <c r="A974" s="198" t="s">
        <v>1386</v>
      </c>
      <c r="B974" s="198"/>
      <c r="C974" s="176" t="s">
        <v>1355</v>
      </c>
      <c r="D974" s="176" t="s">
        <v>1356</v>
      </c>
      <c r="E974" s="176" t="s">
        <v>1357</v>
      </c>
      <c r="F974" s="176" t="s">
        <v>1358</v>
      </c>
      <c r="G974" s="176" t="s">
        <v>1359</v>
      </c>
    </row>
    <row r="975" spans="1:7" ht="25.5" customHeight="1">
      <c r="A975" s="177" t="s">
        <v>1416</v>
      </c>
      <c r="B975" s="178" t="s">
        <v>514</v>
      </c>
      <c r="C975" s="177" t="s">
        <v>51</v>
      </c>
      <c r="D975" s="177" t="s">
        <v>480</v>
      </c>
      <c r="E975" s="179">
        <v>0.437</v>
      </c>
      <c r="F975" s="180"/>
      <c r="G975" s="180"/>
    </row>
    <row r="976" spans="1:7" ht="12.75" customHeight="1">
      <c r="A976" s="177" t="s">
        <v>1388</v>
      </c>
      <c r="B976" s="178" t="s">
        <v>494</v>
      </c>
      <c r="C976" s="177" t="s">
        <v>51</v>
      </c>
      <c r="D976" s="177" t="s">
        <v>480</v>
      </c>
      <c r="E976" s="179">
        <v>0.218</v>
      </c>
      <c r="F976" s="180"/>
      <c r="G976" s="180"/>
    </row>
    <row r="977" spans="1:7" ht="25.5" customHeight="1">
      <c r="A977" s="181"/>
      <c r="B977" s="181"/>
      <c r="C977" s="181"/>
      <c r="D977" s="181"/>
      <c r="E977" s="197" t="s">
        <v>1389</v>
      </c>
      <c r="F977" s="197"/>
      <c r="G977" s="182"/>
    </row>
    <row r="978" spans="1:7">
      <c r="A978" s="181"/>
      <c r="B978" s="181"/>
      <c r="C978" s="181"/>
      <c r="D978" s="181"/>
      <c r="E978" s="199" t="s">
        <v>1370</v>
      </c>
      <c r="F978" s="199"/>
      <c r="G978" s="183"/>
    </row>
    <row r="979" spans="1:7">
      <c r="A979" s="181"/>
      <c r="B979" s="181"/>
      <c r="C979" s="181"/>
      <c r="D979" s="181"/>
      <c r="E979" s="199" t="s">
        <v>1371</v>
      </c>
      <c r="F979" s="199"/>
      <c r="G979" s="183"/>
    </row>
    <row r="980" spans="1:7">
      <c r="A980" s="181"/>
      <c r="B980" s="181"/>
      <c r="C980" s="181"/>
      <c r="D980" s="181"/>
      <c r="E980" s="199" t="s">
        <v>1372</v>
      </c>
      <c r="F980" s="199"/>
      <c r="G980" s="183"/>
    </row>
    <row r="981" spans="1:7">
      <c r="A981" s="181"/>
      <c r="B981" s="181"/>
      <c r="C981" s="181"/>
      <c r="D981" s="181"/>
      <c r="E981" s="199" t="s">
        <v>1373</v>
      </c>
      <c r="F981" s="199"/>
      <c r="G981" s="183"/>
    </row>
    <row r="982" spans="1:7" ht="12.75" customHeight="1">
      <c r="A982" s="181"/>
      <c r="B982" s="181"/>
      <c r="C982" s="181"/>
      <c r="D982" s="181"/>
      <c r="E982" s="200"/>
      <c r="F982" s="200"/>
      <c r="G982" s="200"/>
    </row>
    <row r="983" spans="1:7" ht="12.75" customHeight="1">
      <c r="A983" s="201" t="s">
        <v>1568</v>
      </c>
      <c r="B983" s="201"/>
      <c r="C983" s="201"/>
      <c r="D983" s="201"/>
      <c r="E983" s="201"/>
      <c r="F983" s="201"/>
      <c r="G983" s="201"/>
    </row>
    <row r="984" spans="1:7" ht="21">
      <c r="A984" s="198" t="s">
        <v>497</v>
      </c>
      <c r="B984" s="198"/>
      <c r="C984" s="176" t="s">
        <v>1355</v>
      </c>
      <c r="D984" s="176" t="s">
        <v>1356</v>
      </c>
      <c r="E984" s="176" t="s">
        <v>1357</v>
      </c>
      <c r="F984" s="176" t="s">
        <v>1358</v>
      </c>
      <c r="G984" s="176" t="s">
        <v>1359</v>
      </c>
    </row>
    <row r="985" spans="1:7" ht="21">
      <c r="A985" s="177" t="s">
        <v>1522</v>
      </c>
      <c r="B985" s="178" t="s">
        <v>852</v>
      </c>
      <c r="C985" s="177" t="s">
        <v>51</v>
      </c>
      <c r="D985" s="177" t="s">
        <v>1402</v>
      </c>
      <c r="E985" s="179">
        <v>2.7E-2</v>
      </c>
      <c r="F985" s="180"/>
      <c r="G985" s="180"/>
    </row>
    <row r="986" spans="1:7" ht="22.5" customHeight="1">
      <c r="A986" s="177" t="s">
        <v>1488</v>
      </c>
      <c r="B986" s="178" t="s">
        <v>850</v>
      </c>
      <c r="C986" s="177" t="s">
        <v>51</v>
      </c>
      <c r="D986" s="177" t="s">
        <v>309</v>
      </c>
      <c r="E986" s="179">
        <v>3.6695999999999999E-2</v>
      </c>
      <c r="F986" s="180"/>
      <c r="G986" s="180"/>
    </row>
    <row r="987" spans="1:7" ht="21">
      <c r="A987" s="177" t="s">
        <v>1384</v>
      </c>
      <c r="B987" s="178" t="s">
        <v>851</v>
      </c>
      <c r="C987" s="177" t="s">
        <v>51</v>
      </c>
      <c r="D987" s="177" t="s">
        <v>84</v>
      </c>
      <c r="E987" s="179">
        <v>7.48</v>
      </c>
      <c r="F987" s="180"/>
      <c r="G987" s="180"/>
    </row>
    <row r="988" spans="1:7">
      <c r="A988" s="181"/>
      <c r="B988" s="181"/>
      <c r="C988" s="181"/>
      <c r="D988" s="181"/>
      <c r="E988" s="197" t="s">
        <v>1385</v>
      </c>
      <c r="F988" s="197"/>
      <c r="G988" s="182"/>
    </row>
    <row r="989" spans="1:7" ht="21">
      <c r="A989" s="198" t="s">
        <v>1386</v>
      </c>
      <c r="B989" s="198"/>
      <c r="C989" s="176" t="s">
        <v>1355</v>
      </c>
      <c r="D989" s="176" t="s">
        <v>1356</v>
      </c>
      <c r="E989" s="176" t="s">
        <v>1357</v>
      </c>
      <c r="F989" s="176" t="s">
        <v>1358</v>
      </c>
      <c r="G989" s="176" t="s">
        <v>1359</v>
      </c>
    </row>
    <row r="990" spans="1:7" ht="12.75" customHeight="1">
      <c r="A990" s="177" t="s">
        <v>1416</v>
      </c>
      <c r="B990" s="178" t="s">
        <v>514</v>
      </c>
      <c r="C990" s="177" t="s">
        <v>51</v>
      </c>
      <c r="D990" s="177" t="s">
        <v>480</v>
      </c>
      <c r="E990" s="179">
        <v>3.6040000000000001</v>
      </c>
      <c r="F990" s="180"/>
      <c r="G990" s="180"/>
    </row>
    <row r="991" spans="1:7">
      <c r="A991" s="177" t="s">
        <v>1388</v>
      </c>
      <c r="B991" s="178" t="s">
        <v>494</v>
      </c>
      <c r="C991" s="177" t="s">
        <v>51</v>
      </c>
      <c r="D991" s="177" t="s">
        <v>480</v>
      </c>
      <c r="E991" s="179">
        <v>7.2080000000000002</v>
      </c>
      <c r="F991" s="180"/>
      <c r="G991" s="180"/>
    </row>
    <row r="992" spans="1:7">
      <c r="A992" s="181"/>
      <c r="B992" s="181"/>
      <c r="C992" s="181"/>
      <c r="D992" s="181"/>
      <c r="E992" s="197" t="s">
        <v>1389</v>
      </c>
      <c r="F992" s="197"/>
      <c r="G992" s="182"/>
    </row>
    <row r="993" spans="1:7" ht="21">
      <c r="A993" s="198" t="s">
        <v>1367</v>
      </c>
      <c r="B993" s="198"/>
      <c r="C993" s="176" t="s">
        <v>1355</v>
      </c>
      <c r="D993" s="176" t="s">
        <v>1356</v>
      </c>
      <c r="E993" s="176" t="s">
        <v>1357</v>
      </c>
      <c r="F993" s="176" t="s">
        <v>1358</v>
      </c>
      <c r="G993" s="176" t="s">
        <v>1359</v>
      </c>
    </row>
    <row r="994" spans="1:7" ht="31.5">
      <c r="A994" s="177" t="s">
        <v>1569</v>
      </c>
      <c r="B994" s="178" t="s">
        <v>854</v>
      </c>
      <c r="C994" s="177" t="s">
        <v>51</v>
      </c>
      <c r="D994" s="177" t="s">
        <v>1402</v>
      </c>
      <c r="E994" s="179">
        <v>0.66502459999999997</v>
      </c>
      <c r="F994" s="180"/>
      <c r="G994" s="180"/>
    </row>
    <row r="995" spans="1:7" ht="31.5">
      <c r="A995" s="177" t="s">
        <v>1570</v>
      </c>
      <c r="B995" s="178" t="s">
        <v>853</v>
      </c>
      <c r="C995" s="177" t="s">
        <v>51</v>
      </c>
      <c r="D995" s="177" t="s">
        <v>1381</v>
      </c>
      <c r="E995" s="179">
        <v>0.48</v>
      </c>
      <c r="F995" s="180"/>
      <c r="G995" s="180"/>
    </row>
    <row r="996" spans="1:7" ht="21" customHeight="1">
      <c r="A996" s="181"/>
      <c r="B996" s="181"/>
      <c r="C996" s="181"/>
      <c r="D996" s="181"/>
      <c r="E996" s="197" t="s">
        <v>1369</v>
      </c>
      <c r="F996" s="197"/>
      <c r="G996" s="182"/>
    </row>
    <row r="997" spans="1:7">
      <c r="A997" s="181"/>
      <c r="B997" s="181"/>
      <c r="C997" s="181"/>
      <c r="D997" s="181"/>
      <c r="E997" s="199" t="s">
        <v>1370</v>
      </c>
      <c r="F997" s="199"/>
      <c r="G997" s="183"/>
    </row>
    <row r="998" spans="1:7">
      <c r="A998" s="181"/>
      <c r="B998" s="181"/>
      <c r="C998" s="181"/>
      <c r="D998" s="181"/>
      <c r="E998" s="199" t="s">
        <v>1371</v>
      </c>
      <c r="F998" s="199"/>
      <c r="G998" s="183"/>
    </row>
    <row r="999" spans="1:7" ht="24" customHeight="1">
      <c r="A999" s="181"/>
      <c r="B999" s="181"/>
      <c r="C999" s="181"/>
      <c r="D999" s="181"/>
      <c r="E999" s="199" t="s">
        <v>1372</v>
      </c>
      <c r="F999" s="199"/>
      <c r="G999" s="183"/>
    </row>
    <row r="1000" spans="1:7" ht="12.75" customHeight="1">
      <c r="A1000" s="181"/>
      <c r="B1000" s="181"/>
      <c r="C1000" s="181"/>
      <c r="D1000" s="181"/>
      <c r="E1000" s="199" t="s">
        <v>1373</v>
      </c>
      <c r="F1000" s="199"/>
      <c r="G1000" s="183"/>
    </row>
    <row r="1001" spans="1:7" ht="12.75" customHeight="1">
      <c r="A1001" s="181"/>
      <c r="B1001" s="181"/>
      <c r="C1001" s="181"/>
      <c r="D1001" s="181"/>
      <c r="E1001" s="200"/>
      <c r="F1001" s="200"/>
      <c r="G1001" s="200"/>
    </row>
    <row r="1002" spans="1:7" ht="12.75" customHeight="1">
      <c r="A1002" s="201" t="s">
        <v>2123</v>
      </c>
      <c r="B1002" s="201"/>
      <c r="C1002" s="201"/>
      <c r="D1002" s="201"/>
      <c r="E1002" s="201"/>
      <c r="F1002" s="201"/>
      <c r="G1002" s="201"/>
    </row>
    <row r="1003" spans="1:7" ht="21">
      <c r="A1003" s="198" t="s">
        <v>497</v>
      </c>
      <c r="B1003" s="198"/>
      <c r="C1003" s="176" t="s">
        <v>1355</v>
      </c>
      <c r="D1003" s="176" t="s">
        <v>1356</v>
      </c>
      <c r="E1003" s="176" t="s">
        <v>1357</v>
      </c>
      <c r="F1003" s="176" t="s">
        <v>1358</v>
      </c>
      <c r="G1003" s="176" t="s">
        <v>1359</v>
      </c>
    </row>
    <row r="1004" spans="1:7" ht="21">
      <c r="A1004" s="177" t="s">
        <v>1476</v>
      </c>
      <c r="B1004" s="178" t="s">
        <v>647</v>
      </c>
      <c r="C1004" s="177" t="s">
        <v>51</v>
      </c>
      <c r="D1004" s="177" t="s">
        <v>1402</v>
      </c>
      <c r="E1004" s="179">
        <v>1.6000000000000001E-3</v>
      </c>
      <c r="F1004" s="180"/>
      <c r="G1004" s="180"/>
    </row>
    <row r="1005" spans="1:7" ht="22.5" customHeight="1">
      <c r="A1005" s="177" t="s">
        <v>1477</v>
      </c>
      <c r="B1005" s="178" t="s">
        <v>646</v>
      </c>
      <c r="C1005" s="177" t="s">
        <v>51</v>
      </c>
      <c r="D1005" s="177" t="s">
        <v>309</v>
      </c>
      <c r="E1005" s="179">
        <v>5.93</v>
      </c>
      <c r="F1005" s="180"/>
      <c r="G1005" s="180"/>
    </row>
    <row r="1006" spans="1:7" ht="21" customHeight="1">
      <c r="A1006" s="177" t="s">
        <v>2124</v>
      </c>
      <c r="B1006" s="178" t="s">
        <v>2125</v>
      </c>
      <c r="C1006" s="177" t="s">
        <v>51</v>
      </c>
      <c r="D1006" s="177" t="s">
        <v>309</v>
      </c>
      <c r="E1006" s="179">
        <v>0.17499999999999999</v>
      </c>
      <c r="F1006" s="180"/>
      <c r="G1006" s="180"/>
    </row>
    <row r="1007" spans="1:7" ht="21">
      <c r="A1007" s="177" t="s">
        <v>2126</v>
      </c>
      <c r="B1007" s="178" t="s">
        <v>2127</v>
      </c>
      <c r="C1007" s="177" t="s">
        <v>51</v>
      </c>
      <c r="D1007" s="177" t="s">
        <v>1381</v>
      </c>
      <c r="E1007" s="179">
        <v>1.06</v>
      </c>
      <c r="F1007" s="180"/>
      <c r="G1007" s="180"/>
    </row>
    <row r="1008" spans="1:7">
      <c r="A1008" s="181"/>
      <c r="B1008" s="181"/>
      <c r="C1008" s="181"/>
      <c r="D1008" s="181"/>
      <c r="E1008" s="197" t="s">
        <v>1385</v>
      </c>
      <c r="F1008" s="197"/>
      <c r="G1008" s="182"/>
    </row>
    <row r="1009" spans="1:7" ht="28.5" customHeight="1">
      <c r="A1009" s="198" t="s">
        <v>1386</v>
      </c>
      <c r="B1009" s="198"/>
      <c r="C1009" s="176" t="s">
        <v>1355</v>
      </c>
      <c r="D1009" s="176" t="s">
        <v>1356</v>
      </c>
      <c r="E1009" s="176" t="s">
        <v>1357</v>
      </c>
      <c r="F1009" s="176" t="s">
        <v>1358</v>
      </c>
      <c r="G1009" s="176" t="s">
        <v>1359</v>
      </c>
    </row>
    <row r="1010" spans="1:7">
      <c r="A1010" s="177" t="s">
        <v>1416</v>
      </c>
      <c r="B1010" s="178" t="s">
        <v>514</v>
      </c>
      <c r="C1010" s="177" t="s">
        <v>51</v>
      </c>
      <c r="D1010" s="177" t="s">
        <v>480</v>
      </c>
      <c r="E1010" s="179">
        <v>0.75349999999999995</v>
      </c>
      <c r="F1010" s="180"/>
      <c r="G1010" s="180"/>
    </row>
    <row r="1011" spans="1:7">
      <c r="A1011" s="177" t="s">
        <v>1388</v>
      </c>
      <c r="B1011" s="178" t="s">
        <v>494</v>
      </c>
      <c r="C1011" s="177" t="s">
        <v>51</v>
      </c>
      <c r="D1011" s="177" t="s">
        <v>480</v>
      </c>
      <c r="E1011" s="179">
        <v>0.314</v>
      </c>
      <c r="F1011" s="180"/>
      <c r="G1011" s="180"/>
    </row>
    <row r="1012" spans="1:7">
      <c r="A1012" s="181"/>
      <c r="B1012" s="181"/>
      <c r="C1012" s="181"/>
      <c r="D1012" s="181"/>
      <c r="E1012" s="197" t="s">
        <v>1389</v>
      </c>
      <c r="F1012" s="197"/>
      <c r="G1012" s="182"/>
    </row>
    <row r="1013" spans="1:7">
      <c r="A1013" s="181"/>
      <c r="B1013" s="181"/>
      <c r="C1013" s="181"/>
      <c r="D1013" s="181"/>
      <c r="E1013" s="199" t="s">
        <v>1370</v>
      </c>
      <c r="F1013" s="199"/>
      <c r="G1013" s="183"/>
    </row>
    <row r="1014" spans="1:7" ht="12.75" customHeight="1">
      <c r="A1014" s="181"/>
      <c r="B1014" s="181"/>
      <c r="C1014" s="181"/>
      <c r="D1014" s="181"/>
      <c r="E1014" s="199" t="s">
        <v>1371</v>
      </c>
      <c r="F1014" s="199"/>
      <c r="G1014" s="183"/>
    </row>
    <row r="1015" spans="1:7" ht="12.75" customHeight="1">
      <c r="A1015" s="181"/>
      <c r="B1015" s="181"/>
      <c r="C1015" s="181"/>
      <c r="D1015" s="181"/>
      <c r="E1015" s="199" t="s">
        <v>1372</v>
      </c>
      <c r="F1015" s="199"/>
      <c r="G1015" s="183"/>
    </row>
    <row r="1016" spans="1:7">
      <c r="A1016" s="181"/>
      <c r="B1016" s="181"/>
      <c r="C1016" s="181"/>
      <c r="D1016" s="181"/>
      <c r="E1016" s="199" t="s">
        <v>1373</v>
      </c>
      <c r="F1016" s="199"/>
      <c r="G1016" s="183"/>
    </row>
    <row r="1017" spans="1:7">
      <c r="A1017" s="181"/>
      <c r="B1017" s="181"/>
      <c r="C1017" s="181"/>
      <c r="D1017" s="181"/>
      <c r="E1017" s="200"/>
      <c r="F1017" s="200"/>
      <c r="G1017" s="200"/>
    </row>
    <row r="1018" spans="1:7" ht="22.5" customHeight="1">
      <c r="A1018" s="201" t="s">
        <v>2128</v>
      </c>
      <c r="B1018" s="201"/>
      <c r="C1018" s="201"/>
      <c r="D1018" s="201"/>
      <c r="E1018" s="201"/>
      <c r="F1018" s="201"/>
      <c r="G1018" s="201"/>
    </row>
    <row r="1019" spans="1:7" ht="21">
      <c r="A1019" s="198" t="s">
        <v>497</v>
      </c>
      <c r="B1019" s="198"/>
      <c r="C1019" s="176" t="s">
        <v>1355</v>
      </c>
      <c r="D1019" s="176" t="s">
        <v>1356</v>
      </c>
      <c r="E1019" s="176" t="s">
        <v>1357</v>
      </c>
      <c r="F1019" s="176" t="s">
        <v>1358</v>
      </c>
      <c r="G1019" s="176" t="s">
        <v>1359</v>
      </c>
    </row>
    <row r="1020" spans="1:7" ht="21">
      <c r="A1020" s="177" t="s">
        <v>2129</v>
      </c>
      <c r="B1020" s="178" t="s">
        <v>2130</v>
      </c>
      <c r="C1020" s="177" t="s">
        <v>52</v>
      </c>
      <c r="D1020" s="177" t="s">
        <v>1406</v>
      </c>
      <c r="E1020" s="179">
        <v>1.05</v>
      </c>
      <c r="F1020" s="180"/>
      <c r="G1020" s="180"/>
    </row>
    <row r="1021" spans="1:7">
      <c r="A1021" s="181"/>
      <c r="B1021" s="181"/>
      <c r="C1021" s="181"/>
      <c r="D1021" s="181"/>
      <c r="E1021" s="197" t="s">
        <v>1385</v>
      </c>
      <c r="F1021" s="197"/>
      <c r="G1021" s="182"/>
    </row>
    <row r="1022" spans="1:7" ht="21" customHeight="1">
      <c r="A1022" s="181"/>
      <c r="B1022" s="181"/>
      <c r="C1022" s="181"/>
      <c r="D1022" s="181"/>
      <c r="E1022" s="199" t="s">
        <v>1370</v>
      </c>
      <c r="F1022" s="199"/>
      <c r="G1022" s="183"/>
    </row>
    <row r="1023" spans="1:7">
      <c r="A1023" s="181"/>
      <c r="B1023" s="181"/>
      <c r="C1023" s="181"/>
      <c r="D1023" s="181"/>
      <c r="E1023" s="199" t="s">
        <v>1461</v>
      </c>
      <c r="F1023" s="199"/>
      <c r="G1023" s="183"/>
    </row>
    <row r="1024" spans="1:7">
      <c r="A1024" s="181"/>
      <c r="B1024" s="181"/>
      <c r="C1024" s="181"/>
      <c r="D1024" s="181"/>
      <c r="E1024" s="199" t="s">
        <v>1372</v>
      </c>
      <c r="F1024" s="199"/>
      <c r="G1024" s="183"/>
    </row>
    <row r="1025" spans="1:7" ht="21.75" customHeight="1">
      <c r="A1025" s="181"/>
      <c r="B1025" s="181"/>
      <c r="C1025" s="181"/>
      <c r="D1025" s="181"/>
      <c r="E1025" s="199" t="s">
        <v>1373</v>
      </c>
      <c r="F1025" s="199"/>
      <c r="G1025" s="183"/>
    </row>
    <row r="1026" spans="1:7">
      <c r="A1026" s="181"/>
      <c r="B1026" s="181"/>
      <c r="C1026" s="181"/>
      <c r="D1026" s="181"/>
      <c r="E1026" s="200"/>
      <c r="F1026" s="200"/>
      <c r="G1026" s="200"/>
    </row>
    <row r="1027" spans="1:7">
      <c r="A1027" s="201" t="s">
        <v>1571</v>
      </c>
      <c r="B1027" s="201"/>
      <c r="C1027" s="201"/>
      <c r="D1027" s="201"/>
      <c r="E1027" s="201"/>
      <c r="F1027" s="201"/>
      <c r="G1027" s="201"/>
    </row>
    <row r="1028" spans="1:7" ht="21">
      <c r="A1028" s="198" t="s">
        <v>497</v>
      </c>
      <c r="B1028" s="198"/>
      <c r="C1028" s="176" t="s">
        <v>1355</v>
      </c>
      <c r="D1028" s="176" t="s">
        <v>1356</v>
      </c>
      <c r="E1028" s="176" t="s">
        <v>1357</v>
      </c>
      <c r="F1028" s="176" t="s">
        <v>1358</v>
      </c>
      <c r="G1028" s="176" t="s">
        <v>1359</v>
      </c>
    </row>
    <row r="1029" spans="1:7" ht="31.5">
      <c r="A1029" s="177" t="s">
        <v>1572</v>
      </c>
      <c r="B1029" s="178" t="s">
        <v>847</v>
      </c>
      <c r="C1029" s="177" t="s">
        <v>51</v>
      </c>
      <c r="D1029" s="177" t="s">
        <v>57</v>
      </c>
      <c r="E1029" s="179">
        <v>37.74</v>
      </c>
      <c r="F1029" s="180"/>
      <c r="G1029" s="180"/>
    </row>
    <row r="1030" spans="1:7" ht="12.75" customHeight="1">
      <c r="A1030" s="177" t="s">
        <v>1573</v>
      </c>
      <c r="B1030" s="178" t="s">
        <v>848</v>
      </c>
      <c r="C1030" s="177" t="s">
        <v>51</v>
      </c>
      <c r="D1030" s="177" t="s">
        <v>813</v>
      </c>
      <c r="E1030" s="179">
        <v>6.8999999999999999E-3</v>
      </c>
      <c r="F1030" s="180"/>
      <c r="G1030" s="180"/>
    </row>
    <row r="1031" spans="1:7" ht="12.75" customHeight="1">
      <c r="A1031" s="177" t="s">
        <v>1574</v>
      </c>
      <c r="B1031" s="178" t="s">
        <v>849</v>
      </c>
      <c r="C1031" s="177" t="s">
        <v>51</v>
      </c>
      <c r="D1031" s="177" t="s">
        <v>84</v>
      </c>
      <c r="E1031" s="179">
        <v>0.57999999999999996</v>
      </c>
      <c r="F1031" s="180"/>
      <c r="G1031" s="180"/>
    </row>
    <row r="1032" spans="1:7">
      <c r="A1032" s="181"/>
      <c r="B1032" s="181"/>
      <c r="C1032" s="181"/>
      <c r="D1032" s="181"/>
      <c r="E1032" s="197" t="s">
        <v>1385</v>
      </c>
      <c r="F1032" s="197"/>
      <c r="G1032" s="182"/>
    </row>
    <row r="1033" spans="1:7" ht="21">
      <c r="A1033" s="198" t="s">
        <v>1386</v>
      </c>
      <c r="B1033" s="198"/>
      <c r="C1033" s="176" t="s">
        <v>1355</v>
      </c>
      <c r="D1033" s="176" t="s">
        <v>1356</v>
      </c>
      <c r="E1033" s="176" t="s">
        <v>1357</v>
      </c>
      <c r="F1033" s="176" t="s">
        <v>1358</v>
      </c>
      <c r="G1033" s="176" t="s">
        <v>1359</v>
      </c>
    </row>
    <row r="1034" spans="1:7" ht="22.5" customHeight="1">
      <c r="A1034" s="177" t="s">
        <v>1416</v>
      </c>
      <c r="B1034" s="178" t="s">
        <v>514</v>
      </c>
      <c r="C1034" s="177" t="s">
        <v>51</v>
      </c>
      <c r="D1034" s="177" t="s">
        <v>480</v>
      </c>
      <c r="E1034" s="179">
        <v>2.2000000000000002</v>
      </c>
      <c r="F1034" s="180"/>
      <c r="G1034" s="180"/>
    </row>
    <row r="1035" spans="1:7">
      <c r="A1035" s="177" t="s">
        <v>1388</v>
      </c>
      <c r="B1035" s="178" t="s">
        <v>494</v>
      </c>
      <c r="C1035" s="177" t="s">
        <v>51</v>
      </c>
      <c r="D1035" s="177" t="s">
        <v>480</v>
      </c>
      <c r="E1035" s="179">
        <v>1.1000000000000001</v>
      </c>
      <c r="F1035" s="180"/>
      <c r="G1035" s="180"/>
    </row>
    <row r="1036" spans="1:7">
      <c r="A1036" s="181"/>
      <c r="B1036" s="181"/>
      <c r="C1036" s="181"/>
      <c r="D1036" s="181"/>
      <c r="E1036" s="197" t="s">
        <v>1389</v>
      </c>
      <c r="F1036" s="197"/>
      <c r="G1036" s="182"/>
    </row>
    <row r="1037" spans="1:7" ht="21">
      <c r="A1037" s="198" t="s">
        <v>1367</v>
      </c>
      <c r="B1037" s="198"/>
      <c r="C1037" s="176" t="s">
        <v>1355</v>
      </c>
      <c r="D1037" s="176" t="s">
        <v>1356</v>
      </c>
      <c r="E1037" s="176" t="s">
        <v>1357</v>
      </c>
      <c r="F1037" s="176" t="s">
        <v>1358</v>
      </c>
      <c r="G1037" s="176" t="s">
        <v>1359</v>
      </c>
    </row>
    <row r="1038" spans="1:7" ht="52.5">
      <c r="A1038" s="177" t="s">
        <v>1575</v>
      </c>
      <c r="B1038" s="178" t="s">
        <v>841</v>
      </c>
      <c r="C1038" s="177" t="s">
        <v>51</v>
      </c>
      <c r="D1038" s="177" t="s">
        <v>1402</v>
      </c>
      <c r="E1038" s="179">
        <v>1.0500000000000001E-2</v>
      </c>
      <c r="F1038" s="180"/>
      <c r="G1038" s="180"/>
    </row>
    <row r="1039" spans="1:7">
      <c r="A1039" s="181"/>
      <c r="B1039" s="181"/>
      <c r="C1039" s="181"/>
      <c r="D1039" s="181"/>
      <c r="E1039" s="197" t="s">
        <v>1369</v>
      </c>
      <c r="F1039" s="197"/>
      <c r="G1039" s="182"/>
    </row>
    <row r="1040" spans="1:7" ht="21" customHeight="1">
      <c r="A1040" s="181"/>
      <c r="B1040" s="181"/>
      <c r="C1040" s="181"/>
      <c r="D1040" s="181"/>
      <c r="E1040" s="199" t="s">
        <v>1370</v>
      </c>
      <c r="F1040" s="199"/>
      <c r="G1040" s="183"/>
    </row>
    <row r="1041" spans="1:7">
      <c r="A1041" s="181"/>
      <c r="B1041" s="181"/>
      <c r="C1041" s="181"/>
      <c r="D1041" s="181"/>
      <c r="E1041" s="199" t="s">
        <v>1371</v>
      </c>
      <c r="F1041" s="199"/>
      <c r="G1041" s="183"/>
    </row>
    <row r="1042" spans="1:7">
      <c r="A1042" s="181"/>
      <c r="B1042" s="181"/>
      <c r="C1042" s="181"/>
      <c r="D1042" s="181"/>
      <c r="E1042" s="199" t="s">
        <v>1372</v>
      </c>
      <c r="F1042" s="199"/>
      <c r="G1042" s="183"/>
    </row>
    <row r="1043" spans="1:7" ht="22.5" customHeight="1">
      <c r="A1043" s="181"/>
      <c r="B1043" s="181"/>
      <c r="C1043" s="181"/>
      <c r="D1043" s="181"/>
      <c r="E1043" s="199" t="s">
        <v>1373</v>
      </c>
      <c r="F1043" s="199"/>
      <c r="G1043" s="183"/>
    </row>
    <row r="1044" spans="1:7">
      <c r="A1044" s="181"/>
      <c r="B1044" s="181"/>
      <c r="C1044" s="181"/>
      <c r="D1044" s="181"/>
      <c r="E1044" s="200"/>
      <c r="F1044" s="200"/>
      <c r="G1044" s="200"/>
    </row>
    <row r="1045" spans="1:7" ht="12.75" customHeight="1">
      <c r="A1045" s="201" t="s">
        <v>1576</v>
      </c>
      <c r="B1045" s="201"/>
      <c r="C1045" s="201"/>
      <c r="D1045" s="201"/>
      <c r="E1045" s="201"/>
      <c r="F1045" s="201"/>
      <c r="G1045" s="201"/>
    </row>
    <row r="1046" spans="1:7" ht="12.75" customHeight="1">
      <c r="A1046" s="198" t="s">
        <v>497</v>
      </c>
      <c r="B1046" s="198"/>
      <c r="C1046" s="176" t="s">
        <v>1355</v>
      </c>
      <c r="D1046" s="176" t="s">
        <v>1356</v>
      </c>
      <c r="E1046" s="176" t="s">
        <v>1357</v>
      </c>
      <c r="F1046" s="176" t="s">
        <v>1358</v>
      </c>
      <c r="G1046" s="176" t="s">
        <v>1359</v>
      </c>
    </row>
    <row r="1047" spans="1:7" ht="21">
      <c r="A1047" s="177" t="s">
        <v>1577</v>
      </c>
      <c r="B1047" s="178" t="s">
        <v>845</v>
      </c>
      <c r="C1047" s="177" t="s">
        <v>51</v>
      </c>
      <c r="D1047" s="177" t="s">
        <v>57</v>
      </c>
      <c r="E1047" s="179">
        <v>3.95</v>
      </c>
      <c r="F1047" s="180"/>
      <c r="G1047" s="180"/>
    </row>
    <row r="1048" spans="1:7">
      <c r="A1048" s="181"/>
      <c r="B1048" s="181"/>
      <c r="C1048" s="181"/>
      <c r="D1048" s="181"/>
      <c r="E1048" s="197" t="s">
        <v>1385</v>
      </c>
      <c r="F1048" s="197"/>
      <c r="G1048" s="182"/>
    </row>
    <row r="1049" spans="1:7" ht="22.5" customHeight="1">
      <c r="A1049" s="198" t="s">
        <v>1386</v>
      </c>
      <c r="B1049" s="198"/>
      <c r="C1049" s="176" t="s">
        <v>1355</v>
      </c>
      <c r="D1049" s="176" t="s">
        <v>1356</v>
      </c>
      <c r="E1049" s="176" t="s">
        <v>1357</v>
      </c>
      <c r="F1049" s="176" t="s">
        <v>1358</v>
      </c>
      <c r="G1049" s="176" t="s">
        <v>1359</v>
      </c>
    </row>
    <row r="1050" spans="1:7">
      <c r="A1050" s="177" t="s">
        <v>1416</v>
      </c>
      <c r="B1050" s="178" t="s">
        <v>514</v>
      </c>
      <c r="C1050" s="177" t="s">
        <v>51</v>
      </c>
      <c r="D1050" s="177" t="s">
        <v>480</v>
      </c>
      <c r="E1050" s="179">
        <v>2.0550000000000002</v>
      </c>
      <c r="F1050" s="180"/>
      <c r="G1050" s="180"/>
    </row>
    <row r="1051" spans="1:7">
      <c r="A1051" s="177" t="s">
        <v>1388</v>
      </c>
      <c r="B1051" s="178" t="s">
        <v>494</v>
      </c>
      <c r="C1051" s="177" t="s">
        <v>51</v>
      </c>
      <c r="D1051" s="177" t="s">
        <v>480</v>
      </c>
      <c r="E1051" s="179">
        <v>1.028</v>
      </c>
      <c r="F1051" s="180"/>
      <c r="G1051" s="180"/>
    </row>
    <row r="1052" spans="1:7">
      <c r="A1052" s="181"/>
      <c r="B1052" s="181"/>
      <c r="C1052" s="181"/>
      <c r="D1052" s="181"/>
      <c r="E1052" s="197" t="s">
        <v>1389</v>
      </c>
      <c r="F1052" s="197"/>
      <c r="G1052" s="182"/>
    </row>
    <row r="1053" spans="1:7" ht="21">
      <c r="A1053" s="198" t="s">
        <v>1367</v>
      </c>
      <c r="B1053" s="198"/>
      <c r="C1053" s="176" t="s">
        <v>1355</v>
      </c>
      <c r="D1053" s="176" t="s">
        <v>1356</v>
      </c>
      <c r="E1053" s="176" t="s">
        <v>1357</v>
      </c>
      <c r="F1053" s="176" t="s">
        <v>1358</v>
      </c>
      <c r="G1053" s="176" t="s">
        <v>1359</v>
      </c>
    </row>
    <row r="1054" spans="1:7" ht="25.5" customHeight="1">
      <c r="A1054" s="177" t="s">
        <v>1578</v>
      </c>
      <c r="B1054" s="178" t="s">
        <v>846</v>
      </c>
      <c r="C1054" s="177" t="s">
        <v>51</v>
      </c>
      <c r="D1054" s="177" t="s">
        <v>1402</v>
      </c>
      <c r="E1054" s="179">
        <v>0.01</v>
      </c>
      <c r="F1054" s="180"/>
      <c r="G1054" s="180"/>
    </row>
    <row r="1055" spans="1:7" ht="12.75" customHeight="1">
      <c r="A1055" s="181"/>
      <c r="B1055" s="181"/>
      <c r="C1055" s="181"/>
      <c r="D1055" s="181"/>
      <c r="E1055" s="197" t="s">
        <v>1369</v>
      </c>
      <c r="F1055" s="197"/>
      <c r="G1055" s="182"/>
    </row>
    <row r="1056" spans="1:7" ht="25.5" customHeight="1">
      <c r="A1056" s="181"/>
      <c r="B1056" s="181"/>
      <c r="C1056" s="181"/>
      <c r="D1056" s="181"/>
      <c r="E1056" s="199" t="s">
        <v>1370</v>
      </c>
      <c r="F1056" s="199"/>
      <c r="G1056" s="183"/>
    </row>
    <row r="1057" spans="1:7" ht="23.25" customHeight="1">
      <c r="A1057" s="181"/>
      <c r="B1057" s="181"/>
      <c r="C1057" s="181"/>
      <c r="D1057" s="181"/>
      <c r="E1057" s="199" t="s">
        <v>1371</v>
      </c>
      <c r="F1057" s="199"/>
      <c r="G1057" s="183"/>
    </row>
    <row r="1058" spans="1:7" ht="12.75" customHeight="1">
      <c r="A1058" s="181"/>
      <c r="B1058" s="181"/>
      <c r="C1058" s="181"/>
      <c r="D1058" s="181"/>
      <c r="E1058" s="199" t="s">
        <v>1372</v>
      </c>
      <c r="F1058" s="199"/>
      <c r="G1058" s="183"/>
    </row>
    <row r="1059" spans="1:7" ht="12.75" customHeight="1">
      <c r="A1059" s="181"/>
      <c r="B1059" s="181"/>
      <c r="C1059" s="181"/>
      <c r="D1059" s="181"/>
      <c r="E1059" s="199" t="s">
        <v>1373</v>
      </c>
      <c r="F1059" s="199"/>
      <c r="G1059" s="183"/>
    </row>
    <row r="1060" spans="1:7" ht="12.75" customHeight="1">
      <c r="A1060" s="181"/>
      <c r="B1060" s="181"/>
      <c r="C1060" s="181"/>
      <c r="D1060" s="181"/>
      <c r="E1060" s="200"/>
      <c r="F1060" s="200"/>
      <c r="G1060" s="200"/>
    </row>
    <row r="1061" spans="1:7" ht="28.5" customHeight="1">
      <c r="A1061" s="201" t="s">
        <v>2131</v>
      </c>
      <c r="B1061" s="201"/>
      <c r="C1061" s="201"/>
      <c r="D1061" s="201"/>
      <c r="E1061" s="201"/>
      <c r="F1061" s="201"/>
      <c r="G1061" s="201"/>
    </row>
    <row r="1062" spans="1:7" ht="21">
      <c r="A1062" s="198" t="s">
        <v>497</v>
      </c>
      <c r="B1062" s="198"/>
      <c r="C1062" s="176" t="s">
        <v>1355</v>
      </c>
      <c r="D1062" s="176" t="s">
        <v>1356</v>
      </c>
      <c r="E1062" s="176" t="s">
        <v>1357</v>
      </c>
      <c r="F1062" s="176" t="s">
        <v>1358</v>
      </c>
      <c r="G1062" s="176" t="s">
        <v>1359</v>
      </c>
    </row>
    <row r="1063" spans="1:7" ht="22.5" customHeight="1">
      <c r="A1063" s="177" t="s">
        <v>1572</v>
      </c>
      <c r="B1063" s="178" t="s">
        <v>847</v>
      </c>
      <c r="C1063" s="177" t="s">
        <v>51</v>
      </c>
      <c r="D1063" s="177" t="s">
        <v>57</v>
      </c>
      <c r="E1063" s="179">
        <v>56.62</v>
      </c>
      <c r="F1063" s="180"/>
      <c r="G1063" s="180"/>
    </row>
    <row r="1064" spans="1:7" ht="21">
      <c r="A1064" s="177" t="s">
        <v>1573</v>
      </c>
      <c r="B1064" s="178" t="s">
        <v>848</v>
      </c>
      <c r="C1064" s="177" t="s">
        <v>51</v>
      </c>
      <c r="D1064" s="177" t="s">
        <v>813</v>
      </c>
      <c r="E1064" s="179">
        <v>1.9300000000000001E-2</v>
      </c>
      <c r="F1064" s="180"/>
      <c r="G1064" s="180"/>
    </row>
    <row r="1065" spans="1:7" ht="31.5">
      <c r="A1065" s="177" t="s">
        <v>2132</v>
      </c>
      <c r="B1065" s="178" t="s">
        <v>2133</v>
      </c>
      <c r="C1065" s="177" t="s">
        <v>51</v>
      </c>
      <c r="D1065" s="177" t="s">
        <v>84</v>
      </c>
      <c r="E1065" s="179">
        <v>0.80500000000000005</v>
      </c>
      <c r="F1065" s="180"/>
      <c r="G1065" s="180"/>
    </row>
    <row r="1066" spans="1:7">
      <c r="A1066" s="181"/>
      <c r="B1066" s="181"/>
      <c r="C1066" s="181"/>
      <c r="D1066" s="181"/>
      <c r="E1066" s="197" t="s">
        <v>1385</v>
      </c>
      <c r="F1066" s="197"/>
      <c r="G1066" s="182"/>
    </row>
    <row r="1067" spans="1:7" ht="21">
      <c r="A1067" s="198" t="s">
        <v>1386</v>
      </c>
      <c r="B1067" s="198"/>
      <c r="C1067" s="176" t="s">
        <v>1355</v>
      </c>
      <c r="D1067" s="176" t="s">
        <v>1356</v>
      </c>
      <c r="E1067" s="176" t="s">
        <v>1357</v>
      </c>
      <c r="F1067" s="176" t="s">
        <v>1358</v>
      </c>
      <c r="G1067" s="176" t="s">
        <v>1359</v>
      </c>
    </row>
    <row r="1068" spans="1:7" ht="25.5" customHeight="1">
      <c r="A1068" s="177" t="s">
        <v>1416</v>
      </c>
      <c r="B1068" s="178" t="s">
        <v>514</v>
      </c>
      <c r="C1068" s="177" t="s">
        <v>51</v>
      </c>
      <c r="D1068" s="177" t="s">
        <v>480</v>
      </c>
      <c r="E1068" s="179">
        <v>2.3199999999999998</v>
      </c>
      <c r="F1068" s="180"/>
      <c r="G1068" s="180"/>
    </row>
    <row r="1069" spans="1:7" ht="21" customHeight="1">
      <c r="A1069" s="177" t="s">
        <v>1388</v>
      </c>
      <c r="B1069" s="178" t="s">
        <v>494</v>
      </c>
      <c r="C1069" s="177" t="s">
        <v>51</v>
      </c>
      <c r="D1069" s="177" t="s">
        <v>480</v>
      </c>
      <c r="E1069" s="179">
        <v>1.1599999999999999</v>
      </c>
      <c r="F1069" s="180"/>
      <c r="G1069" s="180"/>
    </row>
    <row r="1070" spans="1:7" ht="25.5" customHeight="1">
      <c r="A1070" s="181"/>
      <c r="B1070" s="181"/>
      <c r="C1070" s="181"/>
      <c r="D1070" s="181"/>
      <c r="E1070" s="197" t="s">
        <v>1389</v>
      </c>
      <c r="F1070" s="197"/>
      <c r="G1070" s="182"/>
    </row>
    <row r="1071" spans="1:7" ht="12.75" customHeight="1">
      <c r="A1071" s="198" t="s">
        <v>1367</v>
      </c>
      <c r="B1071" s="198"/>
      <c r="C1071" s="176" t="s">
        <v>1355</v>
      </c>
      <c r="D1071" s="176" t="s">
        <v>1356</v>
      </c>
      <c r="E1071" s="176" t="s">
        <v>1357</v>
      </c>
      <c r="F1071" s="176" t="s">
        <v>1358</v>
      </c>
      <c r="G1071" s="176" t="s">
        <v>1359</v>
      </c>
    </row>
    <row r="1072" spans="1:7" ht="23.25" customHeight="1">
      <c r="A1072" s="177" t="s">
        <v>2134</v>
      </c>
      <c r="B1072" s="178" t="s">
        <v>2135</v>
      </c>
      <c r="C1072" s="177" t="s">
        <v>51</v>
      </c>
      <c r="D1072" s="177" t="s">
        <v>1402</v>
      </c>
      <c r="E1072" s="179">
        <v>1.83E-2</v>
      </c>
      <c r="F1072" s="180"/>
      <c r="G1072" s="180"/>
    </row>
    <row r="1073" spans="1:7" ht="12.75" customHeight="1">
      <c r="A1073" s="181"/>
      <c r="B1073" s="181"/>
      <c r="C1073" s="181"/>
      <c r="D1073" s="181"/>
      <c r="E1073" s="197" t="s">
        <v>1369</v>
      </c>
      <c r="F1073" s="197"/>
      <c r="G1073" s="182"/>
    </row>
    <row r="1074" spans="1:7" ht="12.75" customHeight="1">
      <c r="A1074" s="181"/>
      <c r="B1074" s="181"/>
      <c r="C1074" s="181"/>
      <c r="D1074" s="181"/>
      <c r="E1074" s="199" t="s">
        <v>1370</v>
      </c>
      <c r="F1074" s="199"/>
      <c r="G1074" s="183"/>
    </row>
    <row r="1075" spans="1:7" ht="12.75" customHeight="1">
      <c r="A1075" s="181"/>
      <c r="B1075" s="181"/>
      <c r="C1075" s="181"/>
      <c r="D1075" s="181"/>
      <c r="E1075" s="199" t="s">
        <v>1371</v>
      </c>
      <c r="F1075" s="199"/>
      <c r="G1075" s="183"/>
    </row>
    <row r="1076" spans="1:7">
      <c r="A1076" s="181"/>
      <c r="B1076" s="181"/>
      <c r="C1076" s="181"/>
      <c r="D1076" s="181"/>
      <c r="E1076" s="199" t="s">
        <v>1372</v>
      </c>
      <c r="F1076" s="199"/>
      <c r="G1076" s="183"/>
    </row>
    <row r="1077" spans="1:7">
      <c r="A1077" s="181"/>
      <c r="B1077" s="181"/>
      <c r="C1077" s="181"/>
      <c r="D1077" s="181"/>
      <c r="E1077" s="199" t="s">
        <v>1373</v>
      </c>
      <c r="F1077" s="199"/>
      <c r="G1077" s="183"/>
    </row>
    <row r="1078" spans="1:7" ht="22.5" customHeight="1">
      <c r="A1078" s="181"/>
      <c r="B1078" s="181"/>
      <c r="C1078" s="181"/>
      <c r="D1078" s="181"/>
      <c r="E1078" s="200"/>
      <c r="F1078" s="200"/>
      <c r="G1078" s="200"/>
    </row>
    <row r="1079" spans="1:7">
      <c r="A1079" s="201" t="s">
        <v>2136</v>
      </c>
      <c r="B1079" s="201"/>
      <c r="C1079" s="201"/>
      <c r="D1079" s="201"/>
      <c r="E1079" s="201"/>
      <c r="F1079" s="201"/>
      <c r="G1079" s="201"/>
    </row>
    <row r="1080" spans="1:7" ht="21">
      <c r="A1080" s="198" t="s">
        <v>1392</v>
      </c>
      <c r="B1080" s="198"/>
      <c r="C1080" s="176" t="s">
        <v>1355</v>
      </c>
      <c r="D1080" s="176" t="s">
        <v>1356</v>
      </c>
      <c r="E1080" s="176" t="s">
        <v>1357</v>
      </c>
      <c r="F1080" s="176" t="s">
        <v>1358</v>
      </c>
      <c r="G1080" s="176" t="s">
        <v>1359</v>
      </c>
    </row>
    <row r="1081" spans="1:7" ht="25.5" customHeight="1">
      <c r="A1081" s="177" t="s">
        <v>1393</v>
      </c>
      <c r="B1081" s="178" t="s">
        <v>574</v>
      </c>
      <c r="C1081" s="177" t="s">
        <v>51</v>
      </c>
      <c r="D1081" s="177" t="s">
        <v>516</v>
      </c>
      <c r="E1081" s="179">
        <v>1.3160000000000001</v>
      </c>
      <c r="F1081" s="180"/>
      <c r="G1081" s="180"/>
    </row>
    <row r="1082" spans="1:7" ht="12.75" customHeight="1">
      <c r="A1082" s="177" t="s">
        <v>1394</v>
      </c>
      <c r="B1082" s="178" t="s">
        <v>572</v>
      </c>
      <c r="C1082" s="177" t="s">
        <v>51</v>
      </c>
      <c r="D1082" s="177" t="s">
        <v>503</v>
      </c>
      <c r="E1082" s="179">
        <v>8.8999999999999996E-2</v>
      </c>
      <c r="F1082" s="180"/>
      <c r="G1082" s="180"/>
    </row>
    <row r="1083" spans="1:7" ht="38.25" customHeight="1">
      <c r="A1083" s="181"/>
      <c r="B1083" s="181"/>
      <c r="C1083" s="181"/>
      <c r="D1083" s="181"/>
      <c r="E1083" s="197" t="s">
        <v>1395</v>
      </c>
      <c r="F1083" s="197"/>
      <c r="G1083" s="182"/>
    </row>
    <row r="1084" spans="1:7" ht="21.75" customHeight="1">
      <c r="A1084" s="198" t="s">
        <v>497</v>
      </c>
      <c r="B1084" s="198"/>
      <c r="C1084" s="176" t="s">
        <v>1355</v>
      </c>
      <c r="D1084" s="176" t="s">
        <v>1356</v>
      </c>
      <c r="E1084" s="176" t="s">
        <v>1357</v>
      </c>
      <c r="F1084" s="176" t="s">
        <v>1358</v>
      </c>
      <c r="G1084" s="176" t="s">
        <v>1359</v>
      </c>
    </row>
    <row r="1085" spans="1:7" ht="21">
      <c r="A1085" s="177" t="s">
        <v>1579</v>
      </c>
      <c r="B1085" s="178" t="s">
        <v>844</v>
      </c>
      <c r="C1085" s="177" t="s">
        <v>51</v>
      </c>
      <c r="D1085" s="177" t="s">
        <v>309</v>
      </c>
      <c r="E1085" s="179">
        <v>0.53</v>
      </c>
      <c r="F1085" s="180"/>
      <c r="G1085" s="180"/>
    </row>
    <row r="1086" spans="1:7">
      <c r="A1086" s="177" t="s">
        <v>1580</v>
      </c>
      <c r="B1086" s="178" t="s">
        <v>838</v>
      </c>
      <c r="C1086" s="177" t="s">
        <v>51</v>
      </c>
      <c r="D1086" s="177" t="s">
        <v>309</v>
      </c>
      <c r="E1086" s="179">
        <v>0.97</v>
      </c>
      <c r="F1086" s="180"/>
      <c r="G1086" s="180"/>
    </row>
    <row r="1087" spans="1:7" ht="21" customHeight="1">
      <c r="A1087" s="177" t="s">
        <v>1581</v>
      </c>
      <c r="B1087" s="178" t="s">
        <v>843</v>
      </c>
      <c r="C1087" s="177" t="s">
        <v>51</v>
      </c>
      <c r="D1087" s="177" t="s">
        <v>1381</v>
      </c>
      <c r="E1087" s="179">
        <v>1.05</v>
      </c>
      <c r="F1087" s="180"/>
      <c r="G1087" s="180"/>
    </row>
    <row r="1088" spans="1:7">
      <c r="A1088" s="181"/>
      <c r="B1088" s="181"/>
      <c r="C1088" s="181"/>
      <c r="D1088" s="181"/>
      <c r="E1088" s="197" t="s">
        <v>1385</v>
      </c>
      <c r="F1088" s="197"/>
      <c r="G1088" s="182"/>
    </row>
    <row r="1089" spans="1:7" ht="12.75" customHeight="1">
      <c r="A1089" s="198" t="s">
        <v>1386</v>
      </c>
      <c r="B1089" s="198"/>
      <c r="C1089" s="176" t="s">
        <v>1355</v>
      </c>
      <c r="D1089" s="176" t="s">
        <v>1356</v>
      </c>
      <c r="E1089" s="176" t="s">
        <v>1357</v>
      </c>
      <c r="F1089" s="176" t="s">
        <v>1358</v>
      </c>
      <c r="G1089" s="176" t="s">
        <v>1359</v>
      </c>
    </row>
    <row r="1090" spans="1:7" ht="12.75" customHeight="1">
      <c r="A1090" s="177" t="s">
        <v>1546</v>
      </c>
      <c r="B1090" s="178" t="s">
        <v>560</v>
      </c>
      <c r="C1090" s="177" t="s">
        <v>51</v>
      </c>
      <c r="D1090" s="177" t="s">
        <v>480</v>
      </c>
      <c r="E1090" s="179">
        <v>1.405</v>
      </c>
      <c r="F1090" s="180"/>
      <c r="G1090" s="180"/>
    </row>
    <row r="1091" spans="1:7">
      <c r="A1091" s="177" t="s">
        <v>1388</v>
      </c>
      <c r="B1091" s="178" t="s">
        <v>494</v>
      </c>
      <c r="C1091" s="177" t="s">
        <v>51</v>
      </c>
      <c r="D1091" s="177" t="s">
        <v>480</v>
      </c>
      <c r="E1091" s="179">
        <v>0.70199999999999996</v>
      </c>
      <c r="F1091" s="180"/>
      <c r="G1091" s="180"/>
    </row>
    <row r="1092" spans="1:7">
      <c r="A1092" s="181"/>
      <c r="B1092" s="181"/>
      <c r="C1092" s="181"/>
      <c r="D1092" s="181"/>
      <c r="E1092" s="197" t="s">
        <v>1389</v>
      </c>
      <c r="F1092" s="197"/>
      <c r="G1092" s="182"/>
    </row>
    <row r="1093" spans="1:7" ht="22.5" customHeight="1">
      <c r="A1093" s="181"/>
      <c r="B1093" s="181"/>
      <c r="C1093" s="181"/>
      <c r="D1093" s="181"/>
      <c r="E1093" s="199" t="s">
        <v>1370</v>
      </c>
      <c r="F1093" s="199"/>
      <c r="G1093" s="183"/>
    </row>
    <row r="1094" spans="1:7" ht="26.25" customHeight="1">
      <c r="A1094" s="181"/>
      <c r="B1094" s="181"/>
      <c r="C1094" s="181"/>
      <c r="D1094" s="181"/>
      <c r="E1094" s="199" t="s">
        <v>1371</v>
      </c>
      <c r="F1094" s="199"/>
      <c r="G1094" s="183"/>
    </row>
    <row r="1095" spans="1:7">
      <c r="A1095" s="181"/>
      <c r="B1095" s="181"/>
      <c r="C1095" s="181"/>
      <c r="D1095" s="181"/>
      <c r="E1095" s="199" t="s">
        <v>1372</v>
      </c>
      <c r="F1095" s="199"/>
      <c r="G1095" s="183"/>
    </row>
    <row r="1096" spans="1:7">
      <c r="A1096" s="181"/>
      <c r="B1096" s="181"/>
      <c r="C1096" s="181"/>
      <c r="D1096" s="181"/>
      <c r="E1096" s="199" t="s">
        <v>1373</v>
      </c>
      <c r="F1096" s="199"/>
      <c r="G1096" s="183"/>
    </row>
    <row r="1097" spans="1:7">
      <c r="A1097" s="181"/>
      <c r="B1097" s="181"/>
      <c r="C1097" s="181"/>
      <c r="D1097" s="181"/>
      <c r="E1097" s="200"/>
      <c r="F1097" s="200"/>
      <c r="G1097" s="200"/>
    </row>
    <row r="1098" spans="1:7">
      <c r="A1098" s="201" t="s">
        <v>2137</v>
      </c>
      <c r="B1098" s="201"/>
      <c r="C1098" s="201"/>
      <c r="D1098" s="201"/>
      <c r="E1098" s="201"/>
      <c r="F1098" s="201"/>
      <c r="G1098" s="201"/>
    </row>
    <row r="1099" spans="1:7" ht="21" customHeight="1">
      <c r="A1099" s="198" t="s">
        <v>497</v>
      </c>
      <c r="B1099" s="198"/>
      <c r="C1099" s="176" t="s">
        <v>1355</v>
      </c>
      <c r="D1099" s="176" t="s">
        <v>1356</v>
      </c>
      <c r="E1099" s="176" t="s">
        <v>1357</v>
      </c>
      <c r="F1099" s="176" t="s">
        <v>1358</v>
      </c>
      <c r="G1099" s="176" t="s">
        <v>1359</v>
      </c>
    </row>
    <row r="1100" spans="1:7" ht="21">
      <c r="A1100" s="177" t="s">
        <v>2138</v>
      </c>
      <c r="B1100" s="178" t="s">
        <v>2139</v>
      </c>
      <c r="C1100" s="177" t="s">
        <v>73</v>
      </c>
      <c r="D1100" s="177" t="s">
        <v>1381</v>
      </c>
      <c r="E1100" s="179">
        <v>1</v>
      </c>
      <c r="F1100" s="184"/>
      <c r="G1100" s="184"/>
    </row>
    <row r="1101" spans="1:7">
      <c r="A1101" s="181"/>
      <c r="B1101" s="181"/>
      <c r="C1101" s="181"/>
      <c r="D1101" s="181"/>
      <c r="E1101" s="197" t="s">
        <v>1385</v>
      </c>
      <c r="F1101" s="197"/>
      <c r="G1101" s="185"/>
    </row>
    <row r="1102" spans="1:7" ht="21.75" customHeight="1">
      <c r="A1102" s="181"/>
      <c r="B1102" s="181"/>
      <c r="C1102" s="181"/>
      <c r="D1102" s="181"/>
      <c r="E1102" s="199" t="s">
        <v>1370</v>
      </c>
      <c r="F1102" s="199"/>
      <c r="G1102" s="183"/>
    </row>
    <row r="1103" spans="1:7">
      <c r="A1103" s="181"/>
      <c r="B1103" s="181"/>
      <c r="C1103" s="181"/>
      <c r="D1103" s="181"/>
      <c r="E1103" s="199" t="s">
        <v>1461</v>
      </c>
      <c r="F1103" s="199"/>
      <c r="G1103" s="183"/>
    </row>
    <row r="1104" spans="1:7" ht="12.75" customHeight="1">
      <c r="A1104" s="181"/>
      <c r="B1104" s="181"/>
      <c r="C1104" s="181"/>
      <c r="D1104" s="181"/>
      <c r="E1104" s="199" t="s">
        <v>1372</v>
      </c>
      <c r="F1104" s="199"/>
      <c r="G1104" s="183"/>
    </row>
    <row r="1105" spans="1:7" ht="12.75" customHeight="1">
      <c r="A1105" s="181"/>
      <c r="B1105" s="181"/>
      <c r="C1105" s="181"/>
      <c r="D1105" s="181"/>
      <c r="E1105" s="199" t="s">
        <v>1373</v>
      </c>
      <c r="F1105" s="199"/>
      <c r="G1105" s="183"/>
    </row>
    <row r="1106" spans="1:7">
      <c r="A1106" s="181"/>
      <c r="B1106" s="181"/>
      <c r="C1106" s="181"/>
      <c r="D1106" s="181"/>
      <c r="E1106" s="200"/>
      <c r="F1106" s="200"/>
      <c r="G1106" s="200"/>
    </row>
    <row r="1107" spans="1:7" ht="12.75" customHeight="1">
      <c r="A1107" s="201" t="s">
        <v>2140</v>
      </c>
      <c r="B1107" s="201"/>
      <c r="C1107" s="201"/>
      <c r="D1107" s="201"/>
      <c r="E1107" s="201"/>
      <c r="F1107" s="201"/>
      <c r="G1107" s="201"/>
    </row>
    <row r="1108" spans="1:7" ht="22.5" customHeight="1">
      <c r="A1108" s="198" t="s">
        <v>1386</v>
      </c>
      <c r="B1108" s="198"/>
      <c r="C1108" s="176" t="s">
        <v>1355</v>
      </c>
      <c r="D1108" s="176" t="s">
        <v>1356</v>
      </c>
      <c r="E1108" s="176" t="s">
        <v>1357</v>
      </c>
      <c r="F1108" s="176" t="s">
        <v>1358</v>
      </c>
      <c r="G1108" s="176" t="s">
        <v>1359</v>
      </c>
    </row>
    <row r="1109" spans="1:7" ht="18.75" customHeight="1">
      <c r="A1109" s="177" t="s">
        <v>1416</v>
      </c>
      <c r="B1109" s="178" t="s">
        <v>514</v>
      </c>
      <c r="C1109" s="177" t="s">
        <v>51</v>
      </c>
      <c r="D1109" s="177" t="s">
        <v>480</v>
      </c>
      <c r="E1109" s="179">
        <v>0.1394</v>
      </c>
      <c r="F1109" s="180"/>
      <c r="G1109" s="180"/>
    </row>
    <row r="1110" spans="1:7">
      <c r="A1110" s="177" t="s">
        <v>1388</v>
      </c>
      <c r="B1110" s="178" t="s">
        <v>494</v>
      </c>
      <c r="C1110" s="177" t="s">
        <v>51</v>
      </c>
      <c r="D1110" s="177" t="s">
        <v>480</v>
      </c>
      <c r="E1110" s="179">
        <v>4.65E-2</v>
      </c>
      <c r="F1110" s="180"/>
      <c r="G1110" s="180"/>
    </row>
    <row r="1111" spans="1:7">
      <c r="A1111" s="181"/>
      <c r="B1111" s="181"/>
      <c r="C1111" s="181"/>
      <c r="D1111" s="181"/>
      <c r="E1111" s="197" t="s">
        <v>1389</v>
      </c>
      <c r="F1111" s="197"/>
      <c r="G1111" s="182"/>
    </row>
    <row r="1112" spans="1:7" ht="21.75" customHeight="1">
      <c r="A1112" s="198" t="s">
        <v>1367</v>
      </c>
      <c r="B1112" s="198"/>
      <c r="C1112" s="176" t="s">
        <v>1355</v>
      </c>
      <c r="D1112" s="176" t="s">
        <v>1356</v>
      </c>
      <c r="E1112" s="176" t="s">
        <v>1357</v>
      </c>
      <c r="F1112" s="176" t="s">
        <v>1358</v>
      </c>
      <c r="G1112" s="176" t="s">
        <v>1359</v>
      </c>
    </row>
    <row r="1113" spans="1:7" ht="42">
      <c r="A1113" s="177" t="s">
        <v>1582</v>
      </c>
      <c r="B1113" s="178" t="s">
        <v>842</v>
      </c>
      <c r="C1113" s="177" t="s">
        <v>51</v>
      </c>
      <c r="D1113" s="177" t="s">
        <v>1402</v>
      </c>
      <c r="E1113" s="179">
        <v>3.7000000000000002E-3</v>
      </c>
      <c r="F1113" s="180"/>
      <c r="G1113" s="180"/>
    </row>
    <row r="1114" spans="1:7">
      <c r="A1114" s="181"/>
      <c r="B1114" s="181"/>
      <c r="C1114" s="181"/>
      <c r="D1114" s="181"/>
      <c r="E1114" s="197" t="s">
        <v>1369</v>
      </c>
      <c r="F1114" s="197"/>
      <c r="G1114" s="182"/>
    </row>
    <row r="1115" spans="1:7">
      <c r="A1115" s="181"/>
      <c r="B1115" s="181"/>
      <c r="C1115" s="181"/>
      <c r="D1115" s="181"/>
      <c r="E1115" s="199" t="s">
        <v>1370</v>
      </c>
      <c r="F1115" s="199"/>
      <c r="G1115" s="183"/>
    </row>
    <row r="1116" spans="1:7" ht="21" customHeight="1">
      <c r="A1116" s="181"/>
      <c r="B1116" s="181"/>
      <c r="C1116" s="181"/>
      <c r="D1116" s="181"/>
      <c r="E1116" s="199" t="s">
        <v>1371</v>
      </c>
      <c r="F1116" s="199"/>
      <c r="G1116" s="183"/>
    </row>
    <row r="1117" spans="1:7">
      <c r="A1117" s="181"/>
      <c r="B1117" s="181"/>
      <c r="C1117" s="181"/>
      <c r="D1117" s="181"/>
      <c r="E1117" s="199" t="s">
        <v>1372</v>
      </c>
      <c r="F1117" s="199"/>
      <c r="G1117" s="183"/>
    </row>
    <row r="1118" spans="1:7">
      <c r="A1118" s="181"/>
      <c r="B1118" s="181"/>
      <c r="C1118" s="181"/>
      <c r="D1118" s="181"/>
      <c r="E1118" s="199" t="s">
        <v>1373</v>
      </c>
      <c r="F1118" s="199"/>
      <c r="G1118" s="183"/>
    </row>
    <row r="1119" spans="1:7" ht="22.5" customHeight="1">
      <c r="A1119" s="181"/>
      <c r="B1119" s="181"/>
      <c r="C1119" s="181"/>
      <c r="D1119" s="181"/>
      <c r="E1119" s="200"/>
      <c r="F1119" s="200"/>
      <c r="G1119" s="200"/>
    </row>
    <row r="1120" spans="1:7">
      <c r="A1120" s="201" t="s">
        <v>2141</v>
      </c>
      <c r="B1120" s="201"/>
      <c r="C1120" s="201"/>
      <c r="D1120" s="201"/>
      <c r="E1120" s="201"/>
      <c r="F1120" s="201"/>
      <c r="G1120" s="201"/>
    </row>
    <row r="1121" spans="1:7" ht="12.75" customHeight="1">
      <c r="A1121" s="198" t="s">
        <v>497</v>
      </c>
      <c r="B1121" s="198"/>
      <c r="C1121" s="176" t="s">
        <v>1355</v>
      </c>
      <c r="D1121" s="176" t="s">
        <v>1356</v>
      </c>
      <c r="E1121" s="176" t="s">
        <v>1357</v>
      </c>
      <c r="F1121" s="176" t="s">
        <v>1358</v>
      </c>
      <c r="G1121" s="176" t="s">
        <v>1359</v>
      </c>
    </row>
    <row r="1122" spans="1:7" ht="12.75" customHeight="1">
      <c r="A1122" s="177" t="s">
        <v>1583</v>
      </c>
      <c r="B1122" s="178" t="s">
        <v>840</v>
      </c>
      <c r="C1122" s="177" t="s">
        <v>51</v>
      </c>
      <c r="D1122" s="177" t="s">
        <v>1381</v>
      </c>
      <c r="E1122" s="179">
        <v>0.13880000000000001</v>
      </c>
      <c r="F1122" s="180"/>
      <c r="G1122" s="180"/>
    </row>
    <row r="1123" spans="1:7" ht="25.5" customHeight="1">
      <c r="A1123" s="181"/>
      <c r="B1123" s="181"/>
      <c r="C1123" s="181"/>
      <c r="D1123" s="181"/>
      <c r="E1123" s="197" t="s">
        <v>1385</v>
      </c>
      <c r="F1123" s="197"/>
      <c r="G1123" s="182"/>
    </row>
    <row r="1124" spans="1:7" ht="12.75" customHeight="1">
      <c r="A1124" s="198" t="s">
        <v>1386</v>
      </c>
      <c r="B1124" s="198"/>
      <c r="C1124" s="176" t="s">
        <v>1355</v>
      </c>
      <c r="D1124" s="176" t="s">
        <v>1356</v>
      </c>
      <c r="E1124" s="176" t="s">
        <v>1357</v>
      </c>
      <c r="F1124" s="176" t="s">
        <v>1358</v>
      </c>
      <c r="G1124" s="176" t="s">
        <v>1359</v>
      </c>
    </row>
    <row r="1125" spans="1:7" ht="22.5" customHeight="1">
      <c r="A1125" s="177" t="s">
        <v>1416</v>
      </c>
      <c r="B1125" s="178" t="s">
        <v>514</v>
      </c>
      <c r="C1125" s="177" t="s">
        <v>51</v>
      </c>
      <c r="D1125" s="177" t="s">
        <v>480</v>
      </c>
      <c r="E1125" s="179">
        <v>0.60099999999999998</v>
      </c>
      <c r="F1125" s="180"/>
      <c r="G1125" s="180"/>
    </row>
    <row r="1126" spans="1:7">
      <c r="A1126" s="177" t="s">
        <v>1388</v>
      </c>
      <c r="B1126" s="178" t="s">
        <v>494</v>
      </c>
      <c r="C1126" s="177" t="s">
        <v>51</v>
      </c>
      <c r="D1126" s="177" t="s">
        <v>480</v>
      </c>
      <c r="E1126" s="179">
        <v>0.60099999999999998</v>
      </c>
      <c r="F1126" s="180"/>
      <c r="G1126" s="180"/>
    </row>
    <row r="1127" spans="1:7">
      <c r="A1127" s="181"/>
      <c r="B1127" s="181"/>
      <c r="C1127" s="181"/>
      <c r="D1127" s="181"/>
      <c r="E1127" s="197" t="s">
        <v>1389</v>
      </c>
      <c r="F1127" s="197"/>
      <c r="G1127" s="182"/>
    </row>
    <row r="1128" spans="1:7" ht="21">
      <c r="A1128" s="198" t="s">
        <v>1367</v>
      </c>
      <c r="B1128" s="198"/>
      <c r="C1128" s="176" t="s">
        <v>1355</v>
      </c>
      <c r="D1128" s="176" t="s">
        <v>1356</v>
      </c>
      <c r="E1128" s="176" t="s">
        <v>1357</v>
      </c>
      <c r="F1128" s="176" t="s">
        <v>1358</v>
      </c>
      <c r="G1128" s="176" t="s">
        <v>1359</v>
      </c>
    </row>
    <row r="1129" spans="1:7" ht="18.75" customHeight="1">
      <c r="A1129" s="177" t="s">
        <v>1575</v>
      </c>
      <c r="B1129" s="178" t="s">
        <v>841</v>
      </c>
      <c r="C1129" s="177" t="s">
        <v>51</v>
      </c>
      <c r="D1129" s="177" t="s">
        <v>1402</v>
      </c>
      <c r="E1129" s="179">
        <v>3.1399999999999997E-2</v>
      </c>
      <c r="F1129" s="180"/>
      <c r="G1129" s="180"/>
    </row>
    <row r="1130" spans="1:7">
      <c r="A1130" s="181"/>
      <c r="B1130" s="181"/>
      <c r="C1130" s="181"/>
      <c r="D1130" s="181"/>
      <c r="E1130" s="197" t="s">
        <v>1369</v>
      </c>
      <c r="F1130" s="197"/>
      <c r="G1130" s="182"/>
    </row>
    <row r="1131" spans="1:7">
      <c r="A1131" s="181"/>
      <c r="B1131" s="181"/>
      <c r="C1131" s="181"/>
      <c r="D1131" s="181"/>
      <c r="E1131" s="199" t="s">
        <v>1370</v>
      </c>
      <c r="F1131" s="199"/>
      <c r="G1131" s="183"/>
    </row>
    <row r="1132" spans="1:7">
      <c r="A1132" s="181"/>
      <c r="B1132" s="181"/>
      <c r="C1132" s="181"/>
      <c r="D1132" s="181"/>
      <c r="E1132" s="199" t="s">
        <v>1371</v>
      </c>
      <c r="F1132" s="199"/>
      <c r="G1132" s="183"/>
    </row>
    <row r="1133" spans="1:7" ht="12.75" customHeight="1">
      <c r="A1133" s="181"/>
      <c r="B1133" s="181"/>
      <c r="C1133" s="181"/>
      <c r="D1133" s="181"/>
      <c r="E1133" s="199" t="s">
        <v>1372</v>
      </c>
      <c r="F1133" s="199"/>
      <c r="G1133" s="183"/>
    </row>
    <row r="1134" spans="1:7" ht="12.75" customHeight="1">
      <c r="A1134" s="181"/>
      <c r="B1134" s="181"/>
      <c r="C1134" s="181"/>
      <c r="D1134" s="181"/>
      <c r="E1134" s="199" t="s">
        <v>1373</v>
      </c>
      <c r="F1134" s="199"/>
      <c r="G1134" s="183"/>
    </row>
    <row r="1135" spans="1:7" ht="12.75" customHeight="1">
      <c r="A1135" s="181"/>
      <c r="B1135" s="181"/>
      <c r="C1135" s="181"/>
      <c r="D1135" s="181"/>
      <c r="E1135" s="200"/>
      <c r="F1135" s="200"/>
      <c r="G1135" s="200"/>
    </row>
    <row r="1136" spans="1:7">
      <c r="A1136" s="201" t="s">
        <v>2142</v>
      </c>
      <c r="B1136" s="201"/>
      <c r="C1136" s="201"/>
      <c r="D1136" s="201"/>
      <c r="E1136" s="201"/>
      <c r="F1136" s="201"/>
      <c r="G1136" s="201"/>
    </row>
    <row r="1137" spans="1:7" ht="21">
      <c r="A1137" s="198" t="s">
        <v>497</v>
      </c>
      <c r="B1137" s="198"/>
      <c r="C1137" s="176" t="s">
        <v>1355</v>
      </c>
      <c r="D1137" s="176" t="s">
        <v>1356</v>
      </c>
      <c r="E1137" s="176" t="s">
        <v>1357</v>
      </c>
      <c r="F1137" s="176" t="s">
        <v>1358</v>
      </c>
      <c r="G1137" s="176" t="s">
        <v>1359</v>
      </c>
    </row>
    <row r="1138" spans="1:7" ht="21" customHeight="1">
      <c r="A1138" s="177" t="s">
        <v>1548</v>
      </c>
      <c r="B1138" s="178" t="s">
        <v>835</v>
      </c>
      <c r="C1138" s="177" t="s">
        <v>51</v>
      </c>
      <c r="D1138" s="177" t="s">
        <v>309</v>
      </c>
      <c r="E1138" s="179">
        <v>4.91</v>
      </c>
      <c r="F1138" s="180"/>
      <c r="G1138" s="180"/>
    </row>
    <row r="1139" spans="1:7">
      <c r="A1139" s="177" t="s">
        <v>1550</v>
      </c>
      <c r="B1139" s="178" t="s">
        <v>831</v>
      </c>
      <c r="C1139" s="177" t="s">
        <v>51</v>
      </c>
      <c r="D1139" s="177" t="s">
        <v>309</v>
      </c>
      <c r="E1139" s="179">
        <v>0.28999999999999998</v>
      </c>
      <c r="F1139" s="180"/>
      <c r="G1139" s="180"/>
    </row>
    <row r="1140" spans="1:7" ht="21">
      <c r="A1140" s="177" t="s">
        <v>1584</v>
      </c>
      <c r="B1140" s="178" t="s">
        <v>836</v>
      </c>
      <c r="C1140" s="177" t="s">
        <v>51</v>
      </c>
      <c r="D1140" s="177" t="s">
        <v>1381</v>
      </c>
      <c r="E1140" s="179">
        <v>1.0725</v>
      </c>
      <c r="F1140" s="180"/>
      <c r="G1140" s="180"/>
    </row>
    <row r="1141" spans="1:7" ht="22.5" customHeight="1">
      <c r="A1141" s="181"/>
      <c r="B1141" s="181"/>
      <c r="C1141" s="181"/>
      <c r="D1141" s="181"/>
      <c r="E1141" s="197" t="s">
        <v>1385</v>
      </c>
      <c r="F1141" s="197"/>
      <c r="G1141" s="182"/>
    </row>
    <row r="1142" spans="1:7" ht="21">
      <c r="A1142" s="198" t="s">
        <v>1386</v>
      </c>
      <c r="B1142" s="198"/>
      <c r="C1142" s="176" t="s">
        <v>1355</v>
      </c>
      <c r="D1142" s="176" t="s">
        <v>1356</v>
      </c>
      <c r="E1142" s="176" t="s">
        <v>1357</v>
      </c>
      <c r="F1142" s="176" t="s">
        <v>1358</v>
      </c>
      <c r="G1142" s="176" t="s">
        <v>1359</v>
      </c>
    </row>
    <row r="1143" spans="1:7" ht="12.75" customHeight="1">
      <c r="A1143" s="177" t="s">
        <v>1422</v>
      </c>
      <c r="B1143" s="178" t="s">
        <v>834</v>
      </c>
      <c r="C1143" s="177" t="s">
        <v>51</v>
      </c>
      <c r="D1143" s="177" t="s">
        <v>480</v>
      </c>
      <c r="E1143" s="179">
        <v>0.64880000000000004</v>
      </c>
      <c r="F1143" s="180"/>
      <c r="G1143" s="180"/>
    </row>
    <row r="1144" spans="1:7" ht="12.75" customHeight="1">
      <c r="A1144" s="177" t="s">
        <v>1388</v>
      </c>
      <c r="B1144" s="178" t="s">
        <v>494</v>
      </c>
      <c r="C1144" s="177" t="s">
        <v>51</v>
      </c>
      <c r="D1144" s="177" t="s">
        <v>480</v>
      </c>
      <c r="E1144" s="179">
        <v>0.3004</v>
      </c>
      <c r="F1144" s="180"/>
      <c r="G1144" s="180"/>
    </row>
    <row r="1145" spans="1:7" ht="12.75" customHeight="1">
      <c r="A1145" s="181"/>
      <c r="B1145" s="181"/>
      <c r="C1145" s="181"/>
      <c r="D1145" s="181"/>
      <c r="E1145" s="197" t="s">
        <v>1389</v>
      </c>
      <c r="F1145" s="197"/>
      <c r="G1145" s="182"/>
    </row>
    <row r="1146" spans="1:7" ht="38.25" customHeight="1">
      <c r="A1146" s="181"/>
      <c r="B1146" s="181"/>
      <c r="C1146" s="181"/>
      <c r="D1146" s="181"/>
      <c r="E1146" s="199" t="s">
        <v>1370</v>
      </c>
      <c r="F1146" s="199"/>
      <c r="G1146" s="183"/>
    </row>
    <row r="1147" spans="1:7" ht="22.5" customHeight="1">
      <c r="A1147" s="181"/>
      <c r="B1147" s="181"/>
      <c r="C1147" s="181"/>
      <c r="D1147" s="181"/>
      <c r="E1147" s="199" t="s">
        <v>1371</v>
      </c>
      <c r="F1147" s="199"/>
      <c r="G1147" s="183"/>
    </row>
    <row r="1148" spans="1:7" ht="21" customHeight="1">
      <c r="A1148" s="181"/>
      <c r="B1148" s="181"/>
      <c r="C1148" s="181"/>
      <c r="D1148" s="181"/>
      <c r="E1148" s="199" t="s">
        <v>1372</v>
      </c>
      <c r="F1148" s="199"/>
      <c r="G1148" s="183"/>
    </row>
    <row r="1149" spans="1:7" ht="25.5" customHeight="1">
      <c r="A1149" s="181"/>
      <c r="B1149" s="181"/>
      <c r="C1149" s="181"/>
      <c r="D1149" s="181"/>
      <c r="E1149" s="199" t="s">
        <v>1373</v>
      </c>
      <c r="F1149" s="199"/>
      <c r="G1149" s="183"/>
    </row>
    <row r="1150" spans="1:7">
      <c r="A1150" s="181"/>
      <c r="B1150" s="181"/>
      <c r="C1150" s="181"/>
      <c r="D1150" s="181"/>
      <c r="E1150" s="200"/>
      <c r="F1150" s="200"/>
      <c r="G1150" s="200"/>
    </row>
    <row r="1151" spans="1:7" ht="23.25" customHeight="1">
      <c r="A1151" s="201" t="s">
        <v>2143</v>
      </c>
      <c r="B1151" s="201"/>
      <c r="C1151" s="201"/>
      <c r="D1151" s="201"/>
      <c r="E1151" s="201"/>
      <c r="F1151" s="201"/>
      <c r="G1151" s="201"/>
    </row>
    <row r="1152" spans="1:7" ht="21">
      <c r="A1152" s="198" t="s">
        <v>497</v>
      </c>
      <c r="B1152" s="198"/>
      <c r="C1152" s="176" t="s">
        <v>1355</v>
      </c>
      <c r="D1152" s="176" t="s">
        <v>1356</v>
      </c>
      <c r="E1152" s="176" t="s">
        <v>1357</v>
      </c>
      <c r="F1152" s="176" t="s">
        <v>1358</v>
      </c>
      <c r="G1152" s="176" t="s">
        <v>1359</v>
      </c>
    </row>
    <row r="1153" spans="1:7">
      <c r="A1153" s="177" t="s">
        <v>1580</v>
      </c>
      <c r="B1153" s="178" t="s">
        <v>838</v>
      </c>
      <c r="C1153" s="177" t="s">
        <v>51</v>
      </c>
      <c r="D1153" s="177" t="s">
        <v>309</v>
      </c>
      <c r="E1153" s="179">
        <v>7.73</v>
      </c>
      <c r="F1153" s="180"/>
      <c r="G1153" s="180"/>
    </row>
    <row r="1154" spans="1:7" ht="31.5">
      <c r="A1154" s="177" t="s">
        <v>1585</v>
      </c>
      <c r="B1154" s="178" t="s">
        <v>839</v>
      </c>
      <c r="C1154" s="177" t="s">
        <v>51</v>
      </c>
      <c r="D1154" s="177" t="s">
        <v>1381</v>
      </c>
      <c r="E1154" s="179">
        <v>1.05</v>
      </c>
      <c r="F1154" s="180"/>
      <c r="G1154" s="180"/>
    </row>
    <row r="1155" spans="1:7">
      <c r="A1155" s="181"/>
      <c r="B1155" s="181"/>
      <c r="C1155" s="181"/>
      <c r="D1155" s="181"/>
      <c r="E1155" s="197" t="s">
        <v>1385</v>
      </c>
      <c r="F1155" s="197"/>
      <c r="G1155" s="182"/>
    </row>
    <row r="1156" spans="1:7" ht="21">
      <c r="A1156" s="198" t="s">
        <v>1386</v>
      </c>
      <c r="B1156" s="198"/>
      <c r="C1156" s="176" t="s">
        <v>1355</v>
      </c>
      <c r="D1156" s="176" t="s">
        <v>1356</v>
      </c>
      <c r="E1156" s="176" t="s">
        <v>1357</v>
      </c>
      <c r="F1156" s="176" t="s">
        <v>1358</v>
      </c>
      <c r="G1156" s="176" t="s">
        <v>1359</v>
      </c>
    </row>
    <row r="1157" spans="1:7" ht="21">
      <c r="A1157" s="177" t="s">
        <v>1422</v>
      </c>
      <c r="B1157" s="178" t="s">
        <v>834</v>
      </c>
      <c r="C1157" s="177" t="s">
        <v>51</v>
      </c>
      <c r="D1157" s="177" t="s">
        <v>480</v>
      </c>
      <c r="E1157" s="179">
        <v>1.1559999999999999</v>
      </c>
      <c r="F1157" s="180"/>
      <c r="G1157" s="180"/>
    </row>
    <row r="1158" spans="1:7">
      <c r="A1158" s="177" t="s">
        <v>1388</v>
      </c>
      <c r="B1158" s="178" t="s">
        <v>494</v>
      </c>
      <c r="C1158" s="177" t="s">
        <v>51</v>
      </c>
      <c r="D1158" s="177" t="s">
        <v>480</v>
      </c>
      <c r="E1158" s="179">
        <v>0.57799999999999996</v>
      </c>
      <c r="F1158" s="180"/>
      <c r="G1158" s="180"/>
    </row>
    <row r="1159" spans="1:7" ht="21" customHeight="1">
      <c r="A1159" s="181"/>
      <c r="B1159" s="181"/>
      <c r="C1159" s="181"/>
      <c r="D1159" s="181"/>
      <c r="E1159" s="197" t="s">
        <v>1389</v>
      </c>
      <c r="F1159" s="197"/>
      <c r="G1159" s="182"/>
    </row>
    <row r="1160" spans="1:7">
      <c r="A1160" s="181"/>
      <c r="B1160" s="181"/>
      <c r="C1160" s="181"/>
      <c r="D1160" s="181"/>
      <c r="E1160" s="199" t="s">
        <v>1370</v>
      </c>
      <c r="F1160" s="199"/>
      <c r="G1160" s="183"/>
    </row>
    <row r="1161" spans="1:7" ht="12.75" customHeight="1">
      <c r="A1161" s="181"/>
      <c r="B1161" s="181"/>
      <c r="C1161" s="181"/>
      <c r="D1161" s="181"/>
      <c r="E1161" s="199" t="s">
        <v>1371</v>
      </c>
      <c r="F1161" s="199"/>
      <c r="G1161" s="183"/>
    </row>
    <row r="1162" spans="1:7" ht="17.25" customHeight="1">
      <c r="A1162" s="181"/>
      <c r="B1162" s="181"/>
      <c r="C1162" s="181"/>
      <c r="D1162" s="181"/>
      <c r="E1162" s="199" t="s">
        <v>1372</v>
      </c>
      <c r="F1162" s="199"/>
      <c r="G1162" s="183"/>
    </row>
    <row r="1163" spans="1:7">
      <c r="A1163" s="181"/>
      <c r="B1163" s="181"/>
      <c r="C1163" s="181"/>
      <c r="D1163" s="181"/>
      <c r="E1163" s="199" t="s">
        <v>1373</v>
      </c>
      <c r="F1163" s="199"/>
      <c r="G1163" s="183"/>
    </row>
    <row r="1164" spans="1:7" ht="12.75" customHeight="1">
      <c r="A1164" s="181"/>
      <c r="B1164" s="181"/>
      <c r="C1164" s="181"/>
      <c r="D1164" s="181"/>
      <c r="E1164" s="200"/>
      <c r="F1164" s="200"/>
      <c r="G1164" s="200"/>
    </row>
    <row r="1165" spans="1:7" ht="12.75" customHeight="1">
      <c r="A1165" s="201" t="s">
        <v>2144</v>
      </c>
      <c r="B1165" s="201"/>
      <c r="C1165" s="201"/>
      <c r="D1165" s="201"/>
      <c r="E1165" s="201"/>
      <c r="F1165" s="201"/>
      <c r="G1165" s="201"/>
    </row>
    <row r="1166" spans="1:7" ht="21">
      <c r="A1166" s="198" t="s">
        <v>497</v>
      </c>
      <c r="B1166" s="198"/>
      <c r="C1166" s="176" t="s">
        <v>1355</v>
      </c>
      <c r="D1166" s="176" t="s">
        <v>1356</v>
      </c>
      <c r="E1166" s="176" t="s">
        <v>1357</v>
      </c>
      <c r="F1166" s="176" t="s">
        <v>1358</v>
      </c>
      <c r="G1166" s="176" t="s">
        <v>1359</v>
      </c>
    </row>
    <row r="1167" spans="1:7">
      <c r="A1167" s="177" t="s">
        <v>1552</v>
      </c>
      <c r="B1167" s="178" t="s">
        <v>832</v>
      </c>
      <c r="C1167" s="177" t="s">
        <v>51</v>
      </c>
      <c r="D1167" s="177" t="s">
        <v>309</v>
      </c>
      <c r="E1167" s="179">
        <v>9.1300000000000008</v>
      </c>
      <c r="F1167" s="180"/>
      <c r="G1167" s="180"/>
    </row>
    <row r="1168" spans="1:7" ht="22.5" customHeight="1">
      <c r="A1168" s="177" t="s">
        <v>1553</v>
      </c>
      <c r="B1168" s="178" t="s">
        <v>833</v>
      </c>
      <c r="C1168" s="177" t="s">
        <v>51</v>
      </c>
      <c r="D1168" s="177" t="s">
        <v>1381</v>
      </c>
      <c r="E1168" s="179">
        <v>1.1326400000000001</v>
      </c>
      <c r="F1168" s="180"/>
      <c r="G1168" s="180"/>
    </row>
    <row r="1169" spans="1:7">
      <c r="A1169" s="177" t="s">
        <v>1550</v>
      </c>
      <c r="B1169" s="178" t="s">
        <v>831</v>
      </c>
      <c r="C1169" s="177" t="s">
        <v>51</v>
      </c>
      <c r="D1169" s="177" t="s">
        <v>309</v>
      </c>
      <c r="E1169" s="179">
        <v>0.14099999999999999</v>
      </c>
      <c r="F1169" s="180"/>
      <c r="G1169" s="180"/>
    </row>
    <row r="1170" spans="1:7">
      <c r="A1170" s="181"/>
      <c r="B1170" s="181"/>
      <c r="C1170" s="181"/>
      <c r="D1170" s="181"/>
      <c r="E1170" s="197" t="s">
        <v>1385</v>
      </c>
      <c r="F1170" s="197"/>
      <c r="G1170" s="182"/>
    </row>
    <row r="1171" spans="1:7" ht="25.5" customHeight="1">
      <c r="A1171" s="198" t="s">
        <v>1386</v>
      </c>
      <c r="B1171" s="198"/>
      <c r="C1171" s="176" t="s">
        <v>1355</v>
      </c>
      <c r="D1171" s="176" t="s">
        <v>1356</v>
      </c>
      <c r="E1171" s="176" t="s">
        <v>1357</v>
      </c>
      <c r="F1171" s="176" t="s">
        <v>1358</v>
      </c>
      <c r="G1171" s="176" t="s">
        <v>1359</v>
      </c>
    </row>
    <row r="1172" spans="1:7" ht="12.75" customHeight="1">
      <c r="A1172" s="177" t="s">
        <v>1422</v>
      </c>
      <c r="B1172" s="178" t="s">
        <v>834</v>
      </c>
      <c r="C1172" s="177" t="s">
        <v>51</v>
      </c>
      <c r="D1172" s="177" t="s">
        <v>480</v>
      </c>
      <c r="E1172" s="179">
        <v>1.1135999999999999</v>
      </c>
      <c r="F1172" s="180"/>
      <c r="G1172" s="180"/>
    </row>
    <row r="1173" spans="1:7">
      <c r="A1173" s="177" t="s">
        <v>1388</v>
      </c>
      <c r="B1173" s="178" t="s">
        <v>494</v>
      </c>
      <c r="C1173" s="177" t="s">
        <v>51</v>
      </c>
      <c r="D1173" s="177" t="s">
        <v>480</v>
      </c>
      <c r="E1173" s="179">
        <v>0.249</v>
      </c>
      <c r="F1173" s="180"/>
      <c r="G1173" s="180"/>
    </row>
    <row r="1174" spans="1:7">
      <c r="A1174" s="181"/>
      <c r="B1174" s="181"/>
      <c r="C1174" s="181"/>
      <c r="D1174" s="181"/>
      <c r="E1174" s="197" t="s">
        <v>1389</v>
      </c>
      <c r="F1174" s="197"/>
      <c r="G1174" s="182"/>
    </row>
    <row r="1175" spans="1:7" ht="12.75" customHeight="1">
      <c r="A1175" s="181"/>
      <c r="B1175" s="181"/>
      <c r="C1175" s="181"/>
      <c r="D1175" s="181"/>
      <c r="E1175" s="199" t="s">
        <v>1370</v>
      </c>
      <c r="F1175" s="199"/>
      <c r="G1175" s="183"/>
    </row>
    <row r="1176" spans="1:7">
      <c r="A1176" s="181"/>
      <c r="B1176" s="181"/>
      <c r="C1176" s="181"/>
      <c r="D1176" s="181"/>
      <c r="E1176" s="199" t="s">
        <v>1371</v>
      </c>
      <c r="F1176" s="199"/>
      <c r="G1176" s="183"/>
    </row>
    <row r="1177" spans="1:7">
      <c r="A1177" s="181"/>
      <c r="B1177" s="181"/>
      <c r="C1177" s="181"/>
      <c r="D1177" s="181"/>
      <c r="E1177" s="199" t="s">
        <v>1372</v>
      </c>
      <c r="F1177" s="199"/>
      <c r="G1177" s="183"/>
    </row>
    <row r="1178" spans="1:7" ht="21" customHeight="1">
      <c r="A1178" s="181"/>
      <c r="B1178" s="181"/>
      <c r="C1178" s="181"/>
      <c r="D1178" s="181"/>
      <c r="E1178" s="199" t="s">
        <v>1373</v>
      </c>
      <c r="F1178" s="199"/>
      <c r="G1178" s="183"/>
    </row>
    <row r="1179" spans="1:7">
      <c r="A1179" s="181"/>
      <c r="B1179" s="181"/>
      <c r="C1179" s="181"/>
      <c r="D1179" s="181"/>
      <c r="E1179" s="200"/>
      <c r="F1179" s="200"/>
      <c r="G1179" s="200"/>
    </row>
    <row r="1180" spans="1:7" ht="18.75" customHeight="1">
      <c r="A1180" s="201" t="s">
        <v>2145</v>
      </c>
      <c r="B1180" s="201"/>
      <c r="C1180" s="201"/>
      <c r="D1180" s="201"/>
      <c r="E1180" s="201"/>
      <c r="F1180" s="201"/>
      <c r="G1180" s="201"/>
    </row>
    <row r="1181" spans="1:7" ht="21">
      <c r="A1181" s="198" t="s">
        <v>497</v>
      </c>
      <c r="B1181" s="198"/>
      <c r="C1181" s="176" t="s">
        <v>1355</v>
      </c>
      <c r="D1181" s="176" t="s">
        <v>1356</v>
      </c>
      <c r="E1181" s="176" t="s">
        <v>1357</v>
      </c>
      <c r="F1181" s="176" t="s">
        <v>1358</v>
      </c>
      <c r="G1181" s="176" t="s">
        <v>1359</v>
      </c>
    </row>
    <row r="1182" spans="1:7" ht="12.75" customHeight="1">
      <c r="A1182" s="177" t="s">
        <v>1548</v>
      </c>
      <c r="B1182" s="178" t="s">
        <v>835</v>
      </c>
      <c r="C1182" s="177" t="s">
        <v>51</v>
      </c>
      <c r="D1182" s="177" t="s">
        <v>309</v>
      </c>
      <c r="E1182" s="179">
        <v>0.63919999999999999</v>
      </c>
      <c r="F1182" s="180"/>
      <c r="G1182" s="180"/>
    </row>
    <row r="1183" spans="1:7" ht="12.75" customHeight="1">
      <c r="A1183" s="177" t="s">
        <v>1549</v>
      </c>
      <c r="B1183" s="178" t="s">
        <v>837</v>
      </c>
      <c r="C1183" s="177" t="s">
        <v>51</v>
      </c>
      <c r="D1183" s="177" t="s">
        <v>1381</v>
      </c>
      <c r="E1183" s="179">
        <v>0.1225</v>
      </c>
      <c r="F1183" s="180"/>
      <c r="G1183" s="180"/>
    </row>
    <row r="1184" spans="1:7">
      <c r="A1184" s="177" t="s">
        <v>1550</v>
      </c>
      <c r="B1184" s="178" t="s">
        <v>831</v>
      </c>
      <c r="C1184" s="177" t="s">
        <v>51</v>
      </c>
      <c r="D1184" s="177" t="s">
        <v>309</v>
      </c>
      <c r="E1184" s="179">
        <v>9.1999999999999998E-2</v>
      </c>
      <c r="F1184" s="180"/>
      <c r="G1184" s="180"/>
    </row>
    <row r="1185" spans="1:7">
      <c r="A1185" s="181"/>
      <c r="B1185" s="181"/>
      <c r="C1185" s="181"/>
      <c r="D1185" s="181"/>
      <c r="E1185" s="197" t="s">
        <v>1385</v>
      </c>
      <c r="F1185" s="197"/>
      <c r="G1185" s="182"/>
    </row>
    <row r="1186" spans="1:7" ht="22.5" customHeight="1">
      <c r="A1186" s="198" t="s">
        <v>1386</v>
      </c>
      <c r="B1186" s="198"/>
      <c r="C1186" s="176" t="s">
        <v>1355</v>
      </c>
      <c r="D1186" s="176" t="s">
        <v>1356</v>
      </c>
      <c r="E1186" s="176" t="s">
        <v>1357</v>
      </c>
      <c r="F1186" s="176" t="s">
        <v>1358</v>
      </c>
      <c r="G1186" s="176" t="s">
        <v>1359</v>
      </c>
    </row>
    <row r="1187" spans="1:7" ht="12.75" customHeight="1">
      <c r="A1187" s="177" t="s">
        <v>1422</v>
      </c>
      <c r="B1187" s="178" t="s">
        <v>834</v>
      </c>
      <c r="C1187" s="177" t="s">
        <v>51</v>
      </c>
      <c r="D1187" s="177" t="s">
        <v>480</v>
      </c>
      <c r="E1187" s="179">
        <v>7.2599999999999998E-2</v>
      </c>
      <c r="F1187" s="180"/>
      <c r="G1187" s="180"/>
    </row>
    <row r="1188" spans="1:7" ht="25.5" customHeight="1">
      <c r="A1188" s="177" t="s">
        <v>1388</v>
      </c>
      <c r="B1188" s="178" t="s">
        <v>494</v>
      </c>
      <c r="C1188" s="177" t="s">
        <v>51</v>
      </c>
      <c r="D1188" s="177" t="s">
        <v>480</v>
      </c>
      <c r="E1188" s="179">
        <v>2.86E-2</v>
      </c>
      <c r="F1188" s="180"/>
      <c r="G1188" s="180"/>
    </row>
    <row r="1189" spans="1:7" ht="22.5" customHeight="1">
      <c r="A1189" s="181"/>
      <c r="B1189" s="181"/>
      <c r="C1189" s="181"/>
      <c r="D1189" s="181"/>
      <c r="E1189" s="197" t="s">
        <v>1389</v>
      </c>
      <c r="F1189" s="197"/>
      <c r="G1189" s="182"/>
    </row>
    <row r="1190" spans="1:7">
      <c r="A1190" s="181"/>
      <c r="B1190" s="181"/>
      <c r="C1190" s="181"/>
      <c r="D1190" s="181"/>
      <c r="E1190" s="199" t="s">
        <v>1370</v>
      </c>
      <c r="F1190" s="199"/>
      <c r="G1190" s="183"/>
    </row>
    <row r="1191" spans="1:7">
      <c r="A1191" s="181"/>
      <c r="B1191" s="181"/>
      <c r="C1191" s="181"/>
      <c r="D1191" s="181"/>
      <c r="E1191" s="199" t="s">
        <v>1371</v>
      </c>
      <c r="F1191" s="199"/>
      <c r="G1191" s="183"/>
    </row>
    <row r="1192" spans="1:7">
      <c r="A1192" s="181"/>
      <c r="B1192" s="181"/>
      <c r="C1192" s="181"/>
      <c r="D1192" s="181"/>
      <c r="E1192" s="199" t="s">
        <v>1372</v>
      </c>
      <c r="F1192" s="199"/>
      <c r="G1192" s="183"/>
    </row>
    <row r="1193" spans="1:7">
      <c r="A1193" s="181"/>
      <c r="B1193" s="181"/>
      <c r="C1193" s="181"/>
      <c r="D1193" s="181"/>
      <c r="E1193" s="199" t="s">
        <v>1373</v>
      </c>
      <c r="F1193" s="199"/>
      <c r="G1193" s="183"/>
    </row>
    <row r="1194" spans="1:7">
      <c r="A1194" s="181"/>
      <c r="B1194" s="181"/>
      <c r="C1194" s="181"/>
      <c r="D1194" s="181"/>
      <c r="E1194" s="200"/>
      <c r="F1194" s="200"/>
      <c r="G1194" s="200"/>
    </row>
    <row r="1195" spans="1:7">
      <c r="A1195" s="201" t="s">
        <v>2146</v>
      </c>
      <c r="B1195" s="201"/>
      <c r="C1195" s="201"/>
      <c r="D1195" s="201"/>
      <c r="E1195" s="201"/>
      <c r="F1195" s="201"/>
      <c r="G1195" s="201"/>
    </row>
    <row r="1196" spans="1:7" ht="21">
      <c r="A1196" s="198" t="s">
        <v>497</v>
      </c>
      <c r="B1196" s="198"/>
      <c r="C1196" s="176" t="s">
        <v>1355</v>
      </c>
      <c r="D1196" s="176" t="s">
        <v>1356</v>
      </c>
      <c r="E1196" s="176" t="s">
        <v>1357</v>
      </c>
      <c r="F1196" s="176" t="s">
        <v>1358</v>
      </c>
      <c r="G1196" s="176" t="s">
        <v>1359</v>
      </c>
    </row>
    <row r="1197" spans="1:7">
      <c r="A1197" s="177" t="s">
        <v>1548</v>
      </c>
      <c r="B1197" s="178" t="s">
        <v>835</v>
      </c>
      <c r="C1197" s="177" t="s">
        <v>51</v>
      </c>
      <c r="D1197" s="177" t="s">
        <v>309</v>
      </c>
      <c r="E1197" s="179">
        <v>4.91</v>
      </c>
      <c r="F1197" s="180"/>
      <c r="G1197" s="180"/>
    </row>
    <row r="1198" spans="1:7" ht="21" customHeight="1">
      <c r="A1198" s="177" t="s">
        <v>1550</v>
      </c>
      <c r="B1198" s="178" t="s">
        <v>831</v>
      </c>
      <c r="C1198" s="177" t="s">
        <v>51</v>
      </c>
      <c r="D1198" s="177" t="s">
        <v>309</v>
      </c>
      <c r="E1198" s="179">
        <v>0.42199999999999999</v>
      </c>
      <c r="F1198" s="180"/>
      <c r="G1198" s="180"/>
    </row>
    <row r="1199" spans="1:7" ht="12.75" customHeight="1">
      <c r="A1199" s="177" t="s">
        <v>1584</v>
      </c>
      <c r="B1199" s="178" t="s">
        <v>836</v>
      </c>
      <c r="C1199" s="177" t="s">
        <v>51</v>
      </c>
      <c r="D1199" s="177" t="s">
        <v>1381</v>
      </c>
      <c r="E1199" s="179">
        <v>1.0812999999999999</v>
      </c>
      <c r="F1199" s="180"/>
      <c r="G1199" s="180"/>
    </row>
    <row r="1200" spans="1:7">
      <c r="A1200" s="181"/>
      <c r="B1200" s="181"/>
      <c r="C1200" s="181"/>
      <c r="D1200" s="181"/>
      <c r="E1200" s="197" t="s">
        <v>1385</v>
      </c>
      <c r="F1200" s="197"/>
      <c r="G1200" s="182"/>
    </row>
    <row r="1201" spans="1:7" ht="23.25" customHeight="1">
      <c r="A1201" s="198" t="s">
        <v>1386</v>
      </c>
      <c r="B1201" s="198"/>
      <c r="C1201" s="176" t="s">
        <v>1355</v>
      </c>
      <c r="D1201" s="176" t="s">
        <v>1356</v>
      </c>
      <c r="E1201" s="176" t="s">
        <v>1357</v>
      </c>
      <c r="F1201" s="176" t="s">
        <v>1358</v>
      </c>
      <c r="G1201" s="176" t="s">
        <v>1359</v>
      </c>
    </row>
    <row r="1202" spans="1:7" ht="21">
      <c r="A1202" s="177" t="s">
        <v>1422</v>
      </c>
      <c r="B1202" s="178" t="s">
        <v>834</v>
      </c>
      <c r="C1202" s="177" t="s">
        <v>51</v>
      </c>
      <c r="D1202" s="177" t="s">
        <v>480</v>
      </c>
      <c r="E1202" s="179">
        <v>0.80900000000000005</v>
      </c>
      <c r="F1202" s="180"/>
      <c r="G1202" s="180"/>
    </row>
    <row r="1203" spans="1:7" ht="12.75" customHeight="1">
      <c r="A1203" s="177" t="s">
        <v>1388</v>
      </c>
      <c r="B1203" s="178" t="s">
        <v>494</v>
      </c>
      <c r="C1203" s="177" t="s">
        <v>51</v>
      </c>
      <c r="D1203" s="177" t="s">
        <v>480</v>
      </c>
      <c r="E1203" s="179">
        <v>0.34489999999999998</v>
      </c>
      <c r="F1203" s="180"/>
      <c r="G1203" s="180"/>
    </row>
    <row r="1204" spans="1:7" ht="12.75" customHeight="1">
      <c r="A1204" s="181"/>
      <c r="B1204" s="181"/>
      <c r="C1204" s="181"/>
      <c r="D1204" s="181"/>
      <c r="E1204" s="197" t="s">
        <v>1389</v>
      </c>
      <c r="F1204" s="197"/>
      <c r="G1204" s="182"/>
    </row>
    <row r="1205" spans="1:7">
      <c r="A1205" s="181"/>
      <c r="B1205" s="181"/>
      <c r="C1205" s="181"/>
      <c r="D1205" s="181"/>
      <c r="E1205" s="199" t="s">
        <v>1370</v>
      </c>
      <c r="F1205" s="199"/>
      <c r="G1205" s="183"/>
    </row>
    <row r="1206" spans="1:7">
      <c r="A1206" s="181"/>
      <c r="B1206" s="181"/>
      <c r="C1206" s="181"/>
      <c r="D1206" s="181"/>
      <c r="E1206" s="199" t="s">
        <v>1371</v>
      </c>
      <c r="F1206" s="199"/>
      <c r="G1206" s="183"/>
    </row>
    <row r="1207" spans="1:7" ht="22.5" customHeight="1">
      <c r="A1207" s="181"/>
      <c r="B1207" s="181"/>
      <c r="C1207" s="181"/>
      <c r="D1207" s="181"/>
      <c r="E1207" s="199" t="s">
        <v>1372</v>
      </c>
      <c r="F1207" s="199"/>
      <c r="G1207" s="183"/>
    </row>
    <row r="1208" spans="1:7">
      <c r="A1208" s="181"/>
      <c r="B1208" s="181"/>
      <c r="C1208" s="181"/>
      <c r="D1208" s="181"/>
      <c r="E1208" s="199" t="s">
        <v>1373</v>
      </c>
      <c r="F1208" s="199"/>
      <c r="G1208" s="183"/>
    </row>
    <row r="1209" spans="1:7">
      <c r="A1209" s="181"/>
      <c r="B1209" s="181"/>
      <c r="C1209" s="181"/>
      <c r="D1209" s="181"/>
      <c r="E1209" s="200"/>
      <c r="F1209" s="200"/>
      <c r="G1209" s="200"/>
    </row>
    <row r="1210" spans="1:7" ht="19.5" customHeight="1">
      <c r="A1210" s="201" t="s">
        <v>1586</v>
      </c>
      <c r="B1210" s="201"/>
      <c r="C1210" s="201"/>
      <c r="D1210" s="201"/>
      <c r="E1210" s="201"/>
      <c r="F1210" s="201"/>
      <c r="G1210" s="201"/>
    </row>
    <row r="1211" spans="1:7" ht="12.75" customHeight="1">
      <c r="A1211" s="198" t="s">
        <v>1392</v>
      </c>
      <c r="B1211" s="198"/>
      <c r="C1211" s="176" t="s">
        <v>1355</v>
      </c>
      <c r="D1211" s="176" t="s">
        <v>1356</v>
      </c>
      <c r="E1211" s="176" t="s">
        <v>1357</v>
      </c>
      <c r="F1211" s="176" t="s">
        <v>1358</v>
      </c>
      <c r="G1211" s="176" t="s">
        <v>1359</v>
      </c>
    </row>
    <row r="1212" spans="1:7" ht="12.75" customHeight="1">
      <c r="A1212" s="177" t="s">
        <v>1587</v>
      </c>
      <c r="B1212" s="178" t="s">
        <v>779</v>
      </c>
      <c r="C1212" s="177" t="s">
        <v>51</v>
      </c>
      <c r="D1212" s="177" t="s">
        <v>516</v>
      </c>
      <c r="E1212" s="179">
        <v>5.16E-2</v>
      </c>
      <c r="F1212" s="180"/>
      <c r="G1212" s="180"/>
    </row>
    <row r="1213" spans="1:7" ht="12.75" customHeight="1">
      <c r="A1213" s="177" t="s">
        <v>1588</v>
      </c>
      <c r="B1213" s="178" t="s">
        <v>777</v>
      </c>
      <c r="C1213" s="177" t="s">
        <v>51</v>
      </c>
      <c r="D1213" s="177" t="s">
        <v>503</v>
      </c>
      <c r="E1213" s="179">
        <v>3.7199999999999997E-2</v>
      </c>
      <c r="F1213" s="180"/>
      <c r="G1213" s="180"/>
    </row>
    <row r="1214" spans="1:7">
      <c r="A1214" s="181"/>
      <c r="B1214" s="181"/>
      <c r="C1214" s="181"/>
      <c r="D1214" s="181"/>
      <c r="E1214" s="197" t="s">
        <v>1395</v>
      </c>
      <c r="F1214" s="197"/>
      <c r="G1214" s="182"/>
    </row>
    <row r="1215" spans="1:7" ht="21">
      <c r="A1215" s="198" t="s">
        <v>497</v>
      </c>
      <c r="B1215" s="198"/>
      <c r="C1215" s="176" t="s">
        <v>1355</v>
      </c>
      <c r="D1215" s="176" t="s">
        <v>1356</v>
      </c>
      <c r="E1215" s="176" t="s">
        <v>1357</v>
      </c>
      <c r="F1215" s="176" t="s">
        <v>1358</v>
      </c>
      <c r="G1215" s="176" t="s">
        <v>1359</v>
      </c>
    </row>
    <row r="1216" spans="1:7" ht="42">
      <c r="A1216" s="177" t="s">
        <v>1589</v>
      </c>
      <c r="B1216" s="178" t="s">
        <v>830</v>
      </c>
      <c r="C1216" s="177" t="s">
        <v>51</v>
      </c>
      <c r="D1216" s="177" t="s">
        <v>829</v>
      </c>
      <c r="E1216" s="179">
        <v>2.75E-2</v>
      </c>
      <c r="F1216" s="180"/>
      <c r="G1216" s="180"/>
    </row>
    <row r="1217" spans="1:7">
      <c r="A1217" s="181"/>
      <c r="B1217" s="181"/>
      <c r="C1217" s="181"/>
      <c r="D1217" s="181"/>
      <c r="E1217" s="197" t="s">
        <v>1385</v>
      </c>
      <c r="F1217" s="197"/>
      <c r="G1217" s="182"/>
    </row>
    <row r="1218" spans="1:7" ht="22.5" customHeight="1">
      <c r="A1218" s="198" t="s">
        <v>1386</v>
      </c>
      <c r="B1218" s="198"/>
      <c r="C1218" s="176" t="s">
        <v>1355</v>
      </c>
      <c r="D1218" s="176" t="s">
        <v>1356</v>
      </c>
      <c r="E1218" s="176" t="s">
        <v>1357</v>
      </c>
      <c r="F1218" s="176" t="s">
        <v>1358</v>
      </c>
      <c r="G1218" s="176" t="s">
        <v>1359</v>
      </c>
    </row>
    <row r="1219" spans="1:7">
      <c r="A1219" s="177" t="s">
        <v>1388</v>
      </c>
      <c r="B1219" s="178" t="s">
        <v>494</v>
      </c>
      <c r="C1219" s="177" t="s">
        <v>51</v>
      </c>
      <c r="D1219" s="177" t="s">
        <v>480</v>
      </c>
      <c r="E1219" s="179">
        <v>0.52100000000000002</v>
      </c>
      <c r="F1219" s="180"/>
      <c r="G1219" s="180"/>
    </row>
    <row r="1220" spans="1:7">
      <c r="A1220" s="177" t="s">
        <v>1426</v>
      </c>
      <c r="B1220" s="178" t="s">
        <v>778</v>
      </c>
      <c r="C1220" s="177" t="s">
        <v>51</v>
      </c>
      <c r="D1220" s="177" t="s">
        <v>480</v>
      </c>
      <c r="E1220" s="179">
        <v>0.254</v>
      </c>
      <c r="F1220" s="180"/>
      <c r="G1220" s="180"/>
    </row>
    <row r="1221" spans="1:7">
      <c r="A1221" s="181"/>
      <c r="B1221" s="181"/>
      <c r="C1221" s="181"/>
      <c r="D1221" s="181"/>
      <c r="E1221" s="197" t="s">
        <v>1389</v>
      </c>
      <c r="F1221" s="197"/>
      <c r="G1221" s="182"/>
    </row>
    <row r="1222" spans="1:7" ht="12.75" customHeight="1">
      <c r="A1222" s="181"/>
      <c r="B1222" s="181"/>
      <c r="C1222" s="181"/>
      <c r="D1222" s="181"/>
      <c r="E1222" s="199" t="s">
        <v>1370</v>
      </c>
      <c r="F1222" s="199"/>
      <c r="G1222" s="183"/>
    </row>
    <row r="1223" spans="1:7">
      <c r="A1223" s="181"/>
      <c r="B1223" s="181"/>
      <c r="C1223" s="181"/>
      <c r="D1223" s="181"/>
      <c r="E1223" s="199" t="s">
        <v>1371</v>
      </c>
      <c r="F1223" s="199"/>
      <c r="G1223" s="183"/>
    </row>
    <row r="1224" spans="1:7">
      <c r="A1224" s="181"/>
      <c r="B1224" s="181"/>
      <c r="C1224" s="181"/>
      <c r="D1224" s="181"/>
      <c r="E1224" s="199" t="s">
        <v>1372</v>
      </c>
      <c r="F1224" s="199"/>
      <c r="G1224" s="183"/>
    </row>
    <row r="1225" spans="1:7" ht="12.75" customHeight="1">
      <c r="A1225" s="181"/>
      <c r="B1225" s="181"/>
      <c r="C1225" s="181"/>
      <c r="D1225" s="181"/>
      <c r="E1225" s="199" t="s">
        <v>1373</v>
      </c>
      <c r="F1225" s="199"/>
      <c r="G1225" s="183"/>
    </row>
    <row r="1226" spans="1:7">
      <c r="A1226" s="181"/>
      <c r="B1226" s="181"/>
      <c r="C1226" s="181"/>
      <c r="D1226" s="181"/>
      <c r="E1226" s="200"/>
      <c r="F1226" s="200"/>
      <c r="G1226" s="200"/>
    </row>
    <row r="1227" spans="1:7">
      <c r="A1227" s="201" t="s">
        <v>1590</v>
      </c>
      <c r="B1227" s="201"/>
      <c r="C1227" s="201"/>
      <c r="D1227" s="201"/>
      <c r="E1227" s="201"/>
      <c r="F1227" s="201"/>
      <c r="G1227" s="201"/>
    </row>
    <row r="1228" spans="1:7" ht="21">
      <c r="A1228" s="198" t="s">
        <v>1392</v>
      </c>
      <c r="B1228" s="198"/>
      <c r="C1228" s="176" t="s">
        <v>1355</v>
      </c>
      <c r="D1228" s="176" t="s">
        <v>1356</v>
      </c>
      <c r="E1228" s="176" t="s">
        <v>1357</v>
      </c>
      <c r="F1228" s="176" t="s">
        <v>1358</v>
      </c>
      <c r="G1228" s="176" t="s">
        <v>1359</v>
      </c>
    </row>
    <row r="1229" spans="1:7" ht="31.5">
      <c r="A1229" s="177" t="s">
        <v>1587</v>
      </c>
      <c r="B1229" s="178" t="s">
        <v>779</v>
      </c>
      <c r="C1229" s="177" t="s">
        <v>51</v>
      </c>
      <c r="D1229" s="177" t="s">
        <v>516</v>
      </c>
      <c r="E1229" s="179">
        <v>5.7099999999999998E-2</v>
      </c>
      <c r="F1229" s="180"/>
      <c r="G1229" s="180"/>
    </row>
    <row r="1230" spans="1:7" ht="21" customHeight="1">
      <c r="A1230" s="177" t="s">
        <v>1588</v>
      </c>
      <c r="B1230" s="178" t="s">
        <v>777</v>
      </c>
      <c r="C1230" s="177" t="s">
        <v>51</v>
      </c>
      <c r="D1230" s="177" t="s">
        <v>503</v>
      </c>
      <c r="E1230" s="179">
        <v>4.1200000000000001E-2</v>
      </c>
      <c r="F1230" s="180"/>
      <c r="G1230" s="180"/>
    </row>
    <row r="1231" spans="1:7">
      <c r="A1231" s="181"/>
      <c r="B1231" s="181"/>
      <c r="C1231" s="181"/>
      <c r="D1231" s="181"/>
      <c r="E1231" s="197" t="s">
        <v>1395</v>
      </c>
      <c r="F1231" s="197"/>
      <c r="G1231" s="182"/>
    </row>
    <row r="1232" spans="1:7" ht="21">
      <c r="A1232" s="198" t="s">
        <v>497</v>
      </c>
      <c r="B1232" s="198"/>
      <c r="C1232" s="176" t="s">
        <v>1355</v>
      </c>
      <c r="D1232" s="176" t="s">
        <v>1356</v>
      </c>
      <c r="E1232" s="176" t="s">
        <v>1357</v>
      </c>
      <c r="F1232" s="176" t="s">
        <v>1358</v>
      </c>
      <c r="G1232" s="176" t="s">
        <v>1359</v>
      </c>
    </row>
    <row r="1233" spans="1:7" ht="22.5" customHeight="1">
      <c r="A1233" s="177" t="s">
        <v>1591</v>
      </c>
      <c r="B1233" s="178" t="s">
        <v>744</v>
      </c>
      <c r="C1233" s="177" t="s">
        <v>51</v>
      </c>
      <c r="D1233" s="177" t="s">
        <v>84</v>
      </c>
      <c r="E1233" s="179">
        <v>2.3359999999999999</v>
      </c>
      <c r="F1233" s="180"/>
      <c r="G1233" s="180"/>
    </row>
    <row r="1234" spans="1:7" ht="21">
      <c r="A1234" s="177" t="s">
        <v>1592</v>
      </c>
      <c r="B1234" s="178" t="s">
        <v>827</v>
      </c>
      <c r="C1234" s="177" t="s">
        <v>51</v>
      </c>
      <c r="D1234" s="177" t="s">
        <v>309</v>
      </c>
      <c r="E1234" s="179">
        <v>7.0000000000000007E-2</v>
      </c>
      <c r="F1234" s="180"/>
      <c r="G1234" s="180"/>
    </row>
    <row r="1235" spans="1:7" ht="12.75" customHeight="1">
      <c r="A1235" s="177" t="s">
        <v>1593</v>
      </c>
      <c r="B1235" s="178" t="s">
        <v>1594</v>
      </c>
      <c r="C1235" s="177" t="s">
        <v>51</v>
      </c>
      <c r="D1235" s="177" t="s">
        <v>309</v>
      </c>
      <c r="E1235" s="179">
        <v>0.05</v>
      </c>
      <c r="F1235" s="180"/>
      <c r="G1235" s="180"/>
    </row>
    <row r="1236" spans="1:7" ht="12.75" customHeight="1">
      <c r="A1236" s="177" t="s">
        <v>1595</v>
      </c>
      <c r="B1236" s="178" t="s">
        <v>828</v>
      </c>
      <c r="C1236" s="177" t="s">
        <v>51</v>
      </c>
      <c r="D1236" s="177" t="s">
        <v>309</v>
      </c>
      <c r="E1236" s="179">
        <v>0.03</v>
      </c>
      <c r="F1236" s="180"/>
      <c r="G1236" s="180"/>
    </row>
    <row r="1237" spans="1:7" ht="31.5">
      <c r="A1237" s="177" t="s">
        <v>1596</v>
      </c>
      <c r="B1237" s="178" t="s">
        <v>826</v>
      </c>
      <c r="C1237" s="177" t="s">
        <v>51</v>
      </c>
      <c r="D1237" s="177" t="s">
        <v>84</v>
      </c>
      <c r="E1237" s="179">
        <v>2.573</v>
      </c>
      <c r="F1237" s="180"/>
      <c r="G1237" s="180"/>
    </row>
    <row r="1238" spans="1:7" ht="38.25" customHeight="1">
      <c r="A1238" s="177" t="s">
        <v>1597</v>
      </c>
      <c r="B1238" s="178" t="s">
        <v>794</v>
      </c>
      <c r="C1238" s="177" t="s">
        <v>51</v>
      </c>
      <c r="D1238" s="177" t="s">
        <v>84</v>
      </c>
      <c r="E1238" s="179">
        <v>0.73499999999999999</v>
      </c>
      <c r="F1238" s="180"/>
      <c r="G1238" s="180"/>
    </row>
    <row r="1239" spans="1:7" ht="22.5" customHeight="1">
      <c r="A1239" s="181"/>
      <c r="B1239" s="181"/>
      <c r="C1239" s="181"/>
      <c r="D1239" s="181"/>
      <c r="E1239" s="197" t="s">
        <v>1385</v>
      </c>
      <c r="F1239" s="197"/>
      <c r="G1239" s="182"/>
    </row>
    <row r="1240" spans="1:7" ht="25.5" customHeight="1">
      <c r="A1240" s="198" t="s">
        <v>1386</v>
      </c>
      <c r="B1240" s="198"/>
      <c r="C1240" s="176" t="s">
        <v>1355</v>
      </c>
      <c r="D1240" s="176" t="s">
        <v>1356</v>
      </c>
      <c r="E1240" s="176" t="s">
        <v>1357</v>
      </c>
      <c r="F1240" s="176" t="s">
        <v>1358</v>
      </c>
      <c r="G1240" s="176" t="s">
        <v>1359</v>
      </c>
    </row>
    <row r="1241" spans="1:7" ht="38.25" customHeight="1">
      <c r="A1241" s="177" t="s">
        <v>1400</v>
      </c>
      <c r="B1241" s="178" t="s">
        <v>795</v>
      </c>
      <c r="C1241" s="177" t="s">
        <v>51</v>
      </c>
      <c r="D1241" s="177" t="s">
        <v>480</v>
      </c>
      <c r="E1241" s="179">
        <v>0.40200000000000002</v>
      </c>
      <c r="F1241" s="180"/>
      <c r="G1241" s="180"/>
    </row>
    <row r="1242" spans="1:7" ht="21">
      <c r="A1242" s="177" t="s">
        <v>1387</v>
      </c>
      <c r="B1242" s="178" t="s">
        <v>796</v>
      </c>
      <c r="C1242" s="177" t="s">
        <v>51</v>
      </c>
      <c r="D1242" s="177" t="s">
        <v>480</v>
      </c>
      <c r="E1242" s="179">
        <v>0.4</v>
      </c>
      <c r="F1242" s="180"/>
      <c r="G1242" s="180"/>
    </row>
    <row r="1243" spans="1:7">
      <c r="A1243" s="181"/>
      <c r="B1243" s="181"/>
      <c r="C1243" s="181"/>
      <c r="D1243" s="181"/>
      <c r="E1243" s="197" t="s">
        <v>1389</v>
      </c>
      <c r="F1243" s="197"/>
      <c r="G1243" s="182"/>
    </row>
    <row r="1244" spans="1:7">
      <c r="A1244" s="181"/>
      <c r="B1244" s="181"/>
      <c r="C1244" s="181"/>
      <c r="D1244" s="181"/>
      <c r="E1244" s="199" t="s">
        <v>1370</v>
      </c>
      <c r="F1244" s="199"/>
      <c r="G1244" s="183"/>
    </row>
    <row r="1245" spans="1:7" ht="21" customHeight="1">
      <c r="A1245" s="181"/>
      <c r="B1245" s="181"/>
      <c r="C1245" s="181"/>
      <c r="D1245" s="181"/>
      <c r="E1245" s="199" t="s">
        <v>1371</v>
      </c>
      <c r="F1245" s="199"/>
      <c r="G1245" s="183"/>
    </row>
    <row r="1246" spans="1:7">
      <c r="A1246" s="181"/>
      <c r="B1246" s="181"/>
      <c r="C1246" s="181"/>
      <c r="D1246" s="181"/>
      <c r="E1246" s="199" t="s">
        <v>1372</v>
      </c>
      <c r="F1246" s="199"/>
      <c r="G1246" s="183"/>
    </row>
    <row r="1247" spans="1:7">
      <c r="A1247" s="181"/>
      <c r="B1247" s="181"/>
      <c r="C1247" s="181"/>
      <c r="D1247" s="181"/>
      <c r="E1247" s="199" t="s">
        <v>1373</v>
      </c>
      <c r="F1247" s="199"/>
      <c r="G1247" s="183"/>
    </row>
    <row r="1248" spans="1:7" ht="27" customHeight="1">
      <c r="A1248" s="181"/>
      <c r="B1248" s="181"/>
      <c r="C1248" s="181"/>
      <c r="D1248" s="181"/>
      <c r="E1248" s="200"/>
      <c r="F1248" s="200"/>
      <c r="G1248" s="200"/>
    </row>
    <row r="1249" spans="1:7">
      <c r="A1249" s="201" t="s">
        <v>1598</v>
      </c>
      <c r="B1249" s="201"/>
      <c r="C1249" s="201"/>
      <c r="D1249" s="201"/>
      <c r="E1249" s="201"/>
      <c r="F1249" s="201"/>
      <c r="G1249" s="201"/>
    </row>
    <row r="1250" spans="1:7" ht="12.75" customHeight="1">
      <c r="A1250" s="198" t="s">
        <v>1392</v>
      </c>
      <c r="B1250" s="198"/>
      <c r="C1250" s="176" t="s">
        <v>1355</v>
      </c>
      <c r="D1250" s="176" t="s">
        <v>1356</v>
      </c>
      <c r="E1250" s="176" t="s">
        <v>1357</v>
      </c>
      <c r="F1250" s="176" t="s">
        <v>1358</v>
      </c>
      <c r="G1250" s="176" t="s">
        <v>1359</v>
      </c>
    </row>
    <row r="1251" spans="1:7" ht="12.75" customHeight="1">
      <c r="A1251" s="177" t="s">
        <v>1587</v>
      </c>
      <c r="B1251" s="178" t="s">
        <v>779</v>
      </c>
      <c r="C1251" s="177" t="s">
        <v>51</v>
      </c>
      <c r="D1251" s="177" t="s">
        <v>516</v>
      </c>
      <c r="E1251" s="179">
        <v>9.4000000000000004E-3</v>
      </c>
      <c r="F1251" s="180"/>
      <c r="G1251" s="180"/>
    </row>
    <row r="1252" spans="1:7" ht="31.5">
      <c r="A1252" s="177" t="s">
        <v>1588</v>
      </c>
      <c r="B1252" s="178" t="s">
        <v>777</v>
      </c>
      <c r="C1252" s="177" t="s">
        <v>51</v>
      </c>
      <c r="D1252" s="177" t="s">
        <v>503</v>
      </c>
      <c r="E1252" s="179">
        <v>6.7000000000000002E-3</v>
      </c>
      <c r="F1252" s="180"/>
      <c r="G1252" s="180"/>
    </row>
    <row r="1253" spans="1:7">
      <c r="A1253" s="181"/>
      <c r="B1253" s="181"/>
      <c r="C1253" s="181"/>
      <c r="D1253" s="181"/>
      <c r="E1253" s="197" t="s">
        <v>1395</v>
      </c>
      <c r="F1253" s="197"/>
      <c r="G1253" s="182"/>
    </row>
    <row r="1254" spans="1:7" ht="22.5" customHeight="1">
      <c r="A1254" s="198" t="s">
        <v>497</v>
      </c>
      <c r="B1254" s="198"/>
      <c r="C1254" s="176" t="s">
        <v>1355</v>
      </c>
      <c r="D1254" s="176" t="s">
        <v>1356</v>
      </c>
      <c r="E1254" s="176" t="s">
        <v>1357</v>
      </c>
      <c r="F1254" s="176" t="s">
        <v>1358</v>
      </c>
      <c r="G1254" s="176" t="s">
        <v>1359</v>
      </c>
    </row>
    <row r="1255" spans="1:7" ht="19.5" customHeight="1">
      <c r="A1255" s="177" t="s">
        <v>1599</v>
      </c>
      <c r="B1255" s="178" t="s">
        <v>822</v>
      </c>
      <c r="C1255" s="177" t="s">
        <v>51</v>
      </c>
      <c r="D1255" s="177" t="s">
        <v>309</v>
      </c>
      <c r="E1255" s="179">
        <v>0.2</v>
      </c>
      <c r="F1255" s="180"/>
      <c r="G1255" s="180"/>
    </row>
    <row r="1256" spans="1:7" ht="21">
      <c r="A1256" s="177" t="s">
        <v>1600</v>
      </c>
      <c r="B1256" s="178" t="s">
        <v>814</v>
      </c>
      <c r="C1256" s="177" t="s">
        <v>51</v>
      </c>
      <c r="D1256" s="177" t="s">
        <v>813</v>
      </c>
      <c r="E1256" s="179">
        <v>0.06</v>
      </c>
      <c r="F1256" s="180"/>
      <c r="G1256" s="180"/>
    </row>
    <row r="1257" spans="1:7" ht="31.5">
      <c r="A1257" s="177" t="s">
        <v>1601</v>
      </c>
      <c r="B1257" s="178" t="s">
        <v>823</v>
      </c>
      <c r="C1257" s="177" t="s">
        <v>51</v>
      </c>
      <c r="D1257" s="177" t="s">
        <v>813</v>
      </c>
      <c r="E1257" s="179">
        <v>5.0000000000000001E-3</v>
      </c>
      <c r="F1257" s="180"/>
      <c r="G1257" s="180"/>
    </row>
    <row r="1258" spans="1:7" ht="24" customHeight="1">
      <c r="A1258" s="177" t="s">
        <v>1602</v>
      </c>
      <c r="B1258" s="178" t="s">
        <v>824</v>
      </c>
      <c r="C1258" s="177" t="s">
        <v>51</v>
      </c>
      <c r="D1258" s="177" t="s">
        <v>309</v>
      </c>
      <c r="E1258" s="179">
        <v>2.6080000000000001</v>
      </c>
      <c r="F1258" s="180"/>
      <c r="G1258" s="180"/>
    </row>
    <row r="1259" spans="1:7" ht="21">
      <c r="A1259" s="177" t="s">
        <v>1603</v>
      </c>
      <c r="B1259" s="178" t="s">
        <v>825</v>
      </c>
      <c r="C1259" s="177" t="s">
        <v>51</v>
      </c>
      <c r="D1259" s="177" t="s">
        <v>309</v>
      </c>
      <c r="E1259" s="179">
        <v>1.7210000000000001</v>
      </c>
      <c r="F1259" s="180"/>
      <c r="G1259" s="180"/>
    </row>
    <row r="1260" spans="1:7">
      <c r="A1260" s="181"/>
      <c r="B1260" s="181"/>
      <c r="C1260" s="181"/>
      <c r="D1260" s="181"/>
      <c r="E1260" s="197" t="s">
        <v>1385</v>
      </c>
      <c r="F1260" s="197"/>
      <c r="G1260" s="182"/>
    </row>
    <row r="1261" spans="1:7" ht="21">
      <c r="A1261" s="198" t="s">
        <v>1386</v>
      </c>
      <c r="B1261" s="198"/>
      <c r="C1261" s="176" t="s">
        <v>1355</v>
      </c>
      <c r="D1261" s="176" t="s">
        <v>1356</v>
      </c>
      <c r="E1261" s="176" t="s">
        <v>1357</v>
      </c>
      <c r="F1261" s="176" t="s">
        <v>1358</v>
      </c>
      <c r="G1261" s="176" t="s">
        <v>1359</v>
      </c>
    </row>
    <row r="1262" spans="1:7" ht="21">
      <c r="A1262" s="177" t="s">
        <v>1431</v>
      </c>
      <c r="B1262" s="178" t="s">
        <v>495</v>
      </c>
      <c r="C1262" s="177" t="s">
        <v>51</v>
      </c>
      <c r="D1262" s="177" t="s">
        <v>480</v>
      </c>
      <c r="E1262" s="179">
        <v>0.14199999999999999</v>
      </c>
      <c r="F1262" s="180"/>
      <c r="G1262" s="180"/>
    </row>
    <row r="1263" spans="1:7">
      <c r="A1263" s="177" t="s">
        <v>1388</v>
      </c>
      <c r="B1263" s="178" t="s">
        <v>494</v>
      </c>
      <c r="C1263" s="177" t="s">
        <v>51</v>
      </c>
      <c r="D1263" s="177" t="s">
        <v>480</v>
      </c>
      <c r="E1263" s="179">
        <v>8.5999999999999993E-2</v>
      </c>
      <c r="F1263" s="180"/>
      <c r="G1263" s="180"/>
    </row>
    <row r="1264" spans="1:7">
      <c r="A1264" s="181"/>
      <c r="B1264" s="181"/>
      <c r="C1264" s="181"/>
      <c r="D1264" s="181"/>
      <c r="E1264" s="197" t="s">
        <v>1389</v>
      </c>
      <c r="F1264" s="197"/>
      <c r="G1264" s="182"/>
    </row>
    <row r="1265" spans="1:7">
      <c r="A1265" s="181"/>
      <c r="B1265" s="181"/>
      <c r="C1265" s="181"/>
      <c r="D1265" s="181"/>
      <c r="E1265" s="199" t="s">
        <v>1370</v>
      </c>
      <c r="F1265" s="199"/>
      <c r="G1265" s="183"/>
    </row>
    <row r="1266" spans="1:7">
      <c r="A1266" s="181"/>
      <c r="B1266" s="181"/>
      <c r="C1266" s="181"/>
      <c r="D1266" s="181"/>
      <c r="E1266" s="199" t="s">
        <v>1371</v>
      </c>
      <c r="F1266" s="199"/>
      <c r="G1266" s="183"/>
    </row>
    <row r="1267" spans="1:7" ht="25.5" customHeight="1">
      <c r="A1267" s="181"/>
      <c r="B1267" s="181"/>
      <c r="C1267" s="181"/>
      <c r="D1267" s="181"/>
      <c r="E1267" s="199" t="s">
        <v>1372</v>
      </c>
      <c r="F1267" s="199"/>
      <c r="G1267" s="183"/>
    </row>
    <row r="1268" spans="1:7" ht="21.75" customHeight="1">
      <c r="A1268" s="181"/>
      <c r="B1268" s="181"/>
      <c r="C1268" s="181"/>
      <c r="D1268" s="181"/>
      <c r="E1268" s="199" t="s">
        <v>1373</v>
      </c>
      <c r="F1268" s="199"/>
      <c r="G1268" s="183"/>
    </row>
    <row r="1269" spans="1:7">
      <c r="A1269" s="181"/>
      <c r="B1269" s="181"/>
      <c r="C1269" s="181"/>
      <c r="D1269" s="181"/>
      <c r="E1269" s="200"/>
      <c r="F1269" s="200"/>
      <c r="G1269" s="200"/>
    </row>
    <row r="1270" spans="1:7">
      <c r="A1270" s="201" t="s">
        <v>1604</v>
      </c>
      <c r="B1270" s="201"/>
      <c r="C1270" s="201"/>
      <c r="D1270" s="201"/>
      <c r="E1270" s="201"/>
      <c r="F1270" s="201"/>
      <c r="G1270" s="201"/>
    </row>
    <row r="1271" spans="1:7" ht="21.75" customHeight="1">
      <c r="A1271" s="198" t="s">
        <v>497</v>
      </c>
      <c r="B1271" s="198"/>
      <c r="C1271" s="176" t="s">
        <v>1355</v>
      </c>
      <c r="D1271" s="176" t="s">
        <v>1356</v>
      </c>
      <c r="E1271" s="176" t="s">
        <v>1357</v>
      </c>
      <c r="F1271" s="176" t="s">
        <v>1358</v>
      </c>
      <c r="G1271" s="176" t="s">
        <v>1359</v>
      </c>
    </row>
    <row r="1272" spans="1:7" ht="31.5">
      <c r="A1272" s="177" t="s">
        <v>1605</v>
      </c>
      <c r="B1272" s="178" t="s">
        <v>821</v>
      </c>
      <c r="C1272" s="177" t="s">
        <v>51</v>
      </c>
      <c r="D1272" s="177" t="s">
        <v>309</v>
      </c>
      <c r="E1272" s="179">
        <v>3.6999999999999998E-2</v>
      </c>
      <c r="F1272" s="180"/>
      <c r="G1272" s="180"/>
    </row>
    <row r="1273" spans="1:7" ht="12.75" customHeight="1">
      <c r="A1273" s="177" t="s">
        <v>1606</v>
      </c>
      <c r="B1273" s="178" t="s">
        <v>817</v>
      </c>
      <c r="C1273" s="177" t="s">
        <v>51</v>
      </c>
      <c r="D1273" s="177" t="s">
        <v>1381</v>
      </c>
      <c r="E1273" s="179">
        <v>1.0363</v>
      </c>
      <c r="F1273" s="180"/>
      <c r="G1273" s="180"/>
    </row>
    <row r="1274" spans="1:7" ht="12.75" customHeight="1">
      <c r="A1274" s="177" t="s">
        <v>1607</v>
      </c>
      <c r="B1274" s="178" t="s">
        <v>816</v>
      </c>
      <c r="C1274" s="177" t="s">
        <v>51</v>
      </c>
      <c r="D1274" s="177" t="s">
        <v>57</v>
      </c>
      <c r="E1274" s="179">
        <v>2.2134</v>
      </c>
      <c r="F1274" s="180"/>
      <c r="G1274" s="180"/>
    </row>
    <row r="1275" spans="1:7" ht="21">
      <c r="A1275" s="177" t="s">
        <v>1600</v>
      </c>
      <c r="B1275" s="178" t="s">
        <v>814</v>
      </c>
      <c r="C1275" s="177" t="s">
        <v>51</v>
      </c>
      <c r="D1275" s="177" t="s">
        <v>813</v>
      </c>
      <c r="E1275" s="179">
        <v>1.23E-2</v>
      </c>
      <c r="F1275" s="180"/>
      <c r="G1275" s="180"/>
    </row>
    <row r="1276" spans="1:7" ht="25.5" customHeight="1">
      <c r="A1276" s="177" t="s">
        <v>1608</v>
      </c>
      <c r="B1276" s="178" t="s">
        <v>820</v>
      </c>
      <c r="C1276" s="177" t="s">
        <v>51</v>
      </c>
      <c r="D1276" s="177" t="s">
        <v>813</v>
      </c>
      <c r="E1276" s="179">
        <v>3.3599999999999998E-2</v>
      </c>
      <c r="F1276" s="180"/>
      <c r="G1276" s="180"/>
    </row>
    <row r="1277" spans="1:7" ht="22.5" customHeight="1">
      <c r="A1277" s="177" t="s">
        <v>1609</v>
      </c>
      <c r="B1277" s="178" t="s">
        <v>819</v>
      </c>
      <c r="C1277" s="177" t="s">
        <v>51</v>
      </c>
      <c r="D1277" s="177" t="s">
        <v>57</v>
      </c>
      <c r="E1277" s="179">
        <v>1.2266999999999999</v>
      </c>
      <c r="F1277" s="180"/>
      <c r="G1277" s="180"/>
    </row>
    <row r="1278" spans="1:7" ht="12.75" customHeight="1">
      <c r="A1278" s="177" t="s">
        <v>1610</v>
      </c>
      <c r="B1278" s="178" t="s">
        <v>818</v>
      </c>
      <c r="C1278" s="177" t="s">
        <v>51</v>
      </c>
      <c r="D1278" s="177" t="s">
        <v>84</v>
      </c>
      <c r="E1278" s="179">
        <v>3.5470000000000002</v>
      </c>
      <c r="F1278" s="180"/>
      <c r="G1278" s="180"/>
    </row>
    <row r="1279" spans="1:7" ht="25.5" customHeight="1">
      <c r="A1279" s="181"/>
      <c r="B1279" s="181"/>
      <c r="C1279" s="181"/>
      <c r="D1279" s="181"/>
      <c r="E1279" s="197" t="s">
        <v>1385</v>
      </c>
      <c r="F1279" s="197"/>
      <c r="G1279" s="182"/>
    </row>
    <row r="1280" spans="1:7" ht="21">
      <c r="A1280" s="198" t="s">
        <v>1386</v>
      </c>
      <c r="B1280" s="198"/>
      <c r="C1280" s="176" t="s">
        <v>1355</v>
      </c>
      <c r="D1280" s="176" t="s">
        <v>1356</v>
      </c>
      <c r="E1280" s="176" t="s">
        <v>1357</v>
      </c>
      <c r="F1280" s="176" t="s">
        <v>1358</v>
      </c>
      <c r="G1280" s="176" t="s">
        <v>1359</v>
      </c>
    </row>
    <row r="1281" spans="1:7" ht="21" customHeight="1">
      <c r="A1281" s="177" t="s">
        <v>1431</v>
      </c>
      <c r="B1281" s="178" t="s">
        <v>495</v>
      </c>
      <c r="C1281" s="177" t="s">
        <v>51</v>
      </c>
      <c r="D1281" s="177" t="s">
        <v>480</v>
      </c>
      <c r="E1281" s="179">
        <v>0.6</v>
      </c>
      <c r="F1281" s="180"/>
      <c r="G1281" s="180"/>
    </row>
    <row r="1282" spans="1:7">
      <c r="A1282" s="181"/>
      <c r="B1282" s="181"/>
      <c r="C1282" s="181"/>
      <c r="D1282" s="181"/>
      <c r="E1282" s="197" t="s">
        <v>1389</v>
      </c>
      <c r="F1282" s="197"/>
      <c r="G1282" s="182"/>
    </row>
    <row r="1283" spans="1:7" ht="24" customHeight="1">
      <c r="A1283" s="181"/>
      <c r="B1283" s="181"/>
      <c r="C1283" s="181"/>
      <c r="D1283" s="181"/>
      <c r="E1283" s="199" t="s">
        <v>1370</v>
      </c>
      <c r="F1283" s="199"/>
      <c r="G1283" s="183"/>
    </row>
    <row r="1284" spans="1:7">
      <c r="A1284" s="181"/>
      <c r="B1284" s="181"/>
      <c r="C1284" s="181"/>
      <c r="D1284" s="181"/>
      <c r="E1284" s="199" t="s">
        <v>1371</v>
      </c>
      <c r="F1284" s="199"/>
      <c r="G1284" s="183"/>
    </row>
    <row r="1285" spans="1:7" ht="12.75" customHeight="1">
      <c r="A1285" s="181"/>
      <c r="B1285" s="181"/>
      <c r="C1285" s="181"/>
      <c r="D1285" s="181"/>
      <c r="E1285" s="199" t="s">
        <v>1372</v>
      </c>
      <c r="F1285" s="199"/>
      <c r="G1285" s="183"/>
    </row>
    <row r="1286" spans="1:7" ht="12.75" customHeight="1">
      <c r="A1286" s="181"/>
      <c r="B1286" s="181"/>
      <c r="C1286" s="181"/>
      <c r="D1286" s="181"/>
      <c r="E1286" s="199" t="s">
        <v>1373</v>
      </c>
      <c r="F1286" s="199"/>
      <c r="G1286" s="183"/>
    </row>
    <row r="1287" spans="1:7">
      <c r="A1287" s="181"/>
      <c r="B1287" s="181"/>
      <c r="C1287" s="181"/>
      <c r="D1287" s="181"/>
      <c r="E1287" s="200"/>
      <c r="F1287" s="200"/>
      <c r="G1287" s="200"/>
    </row>
    <row r="1288" spans="1:7" ht="38.25" customHeight="1">
      <c r="A1288" s="201" t="s">
        <v>1611</v>
      </c>
      <c r="B1288" s="201"/>
      <c r="C1288" s="201"/>
      <c r="D1288" s="201"/>
      <c r="E1288" s="201"/>
      <c r="F1288" s="201"/>
      <c r="G1288" s="201"/>
    </row>
    <row r="1289" spans="1:7" ht="22.5" customHeight="1">
      <c r="A1289" s="198" t="s">
        <v>497</v>
      </c>
      <c r="B1289" s="198"/>
      <c r="C1289" s="176" t="s">
        <v>1355</v>
      </c>
      <c r="D1289" s="176" t="s">
        <v>1356</v>
      </c>
      <c r="E1289" s="176" t="s">
        <v>1357</v>
      </c>
      <c r="F1289" s="176" t="s">
        <v>1358</v>
      </c>
      <c r="G1289" s="176" t="s">
        <v>1359</v>
      </c>
    </row>
    <row r="1290" spans="1:7" ht="31.5">
      <c r="A1290" s="177" t="s">
        <v>1605</v>
      </c>
      <c r="B1290" s="178" t="s">
        <v>821</v>
      </c>
      <c r="C1290" s="177" t="s">
        <v>51</v>
      </c>
      <c r="D1290" s="177" t="s">
        <v>309</v>
      </c>
      <c r="E1290" s="179">
        <v>3.6999999999999998E-2</v>
      </c>
      <c r="F1290" s="180"/>
      <c r="G1290" s="180"/>
    </row>
    <row r="1291" spans="1:7" ht="12.75" customHeight="1">
      <c r="A1291" s="177" t="s">
        <v>1612</v>
      </c>
      <c r="B1291" s="178" t="s">
        <v>1613</v>
      </c>
      <c r="C1291" s="177" t="s">
        <v>51</v>
      </c>
      <c r="D1291" s="177" t="s">
        <v>84</v>
      </c>
      <c r="E1291" s="179">
        <v>1.4276</v>
      </c>
      <c r="F1291" s="180"/>
      <c r="G1291" s="180"/>
    </row>
    <row r="1292" spans="1:7" ht="42">
      <c r="A1292" s="177" t="s">
        <v>1614</v>
      </c>
      <c r="B1292" s="178" t="s">
        <v>1615</v>
      </c>
      <c r="C1292" s="177" t="s">
        <v>51</v>
      </c>
      <c r="D1292" s="177" t="s">
        <v>309</v>
      </c>
      <c r="E1292" s="179">
        <v>0.69259999999999999</v>
      </c>
      <c r="F1292" s="180"/>
      <c r="G1292" s="180"/>
    </row>
    <row r="1293" spans="1:7" ht="12.75" customHeight="1">
      <c r="A1293" s="177" t="s">
        <v>1616</v>
      </c>
      <c r="B1293" s="178" t="s">
        <v>1617</v>
      </c>
      <c r="C1293" s="177" t="s">
        <v>51</v>
      </c>
      <c r="D1293" s="177" t="s">
        <v>57</v>
      </c>
      <c r="E1293" s="179">
        <v>9.6469000000000005</v>
      </c>
      <c r="F1293" s="180"/>
      <c r="G1293" s="180"/>
    </row>
    <row r="1294" spans="1:7" ht="31.5">
      <c r="A1294" s="177" t="s">
        <v>1607</v>
      </c>
      <c r="B1294" s="178" t="s">
        <v>816</v>
      </c>
      <c r="C1294" s="177" t="s">
        <v>51</v>
      </c>
      <c r="D1294" s="177" t="s">
        <v>57</v>
      </c>
      <c r="E1294" s="179">
        <v>1.2266999999999999</v>
      </c>
      <c r="F1294" s="180"/>
      <c r="G1294" s="180"/>
    </row>
    <row r="1295" spans="1:7" ht="21">
      <c r="A1295" s="177" t="s">
        <v>1600</v>
      </c>
      <c r="B1295" s="178" t="s">
        <v>814</v>
      </c>
      <c r="C1295" s="177" t="s">
        <v>51</v>
      </c>
      <c r="D1295" s="177" t="s">
        <v>813</v>
      </c>
      <c r="E1295" s="179">
        <v>1.23E-2</v>
      </c>
      <c r="F1295" s="180"/>
      <c r="G1295" s="180"/>
    </row>
    <row r="1296" spans="1:7" ht="42">
      <c r="A1296" s="177" t="s">
        <v>1609</v>
      </c>
      <c r="B1296" s="178" t="s">
        <v>819</v>
      </c>
      <c r="C1296" s="177" t="s">
        <v>51</v>
      </c>
      <c r="D1296" s="177" t="s">
        <v>57</v>
      </c>
      <c r="E1296" s="179">
        <v>1.2266999999999999</v>
      </c>
      <c r="F1296" s="180"/>
      <c r="G1296" s="180"/>
    </row>
    <row r="1297" spans="1:7" ht="31.5">
      <c r="A1297" s="177" t="s">
        <v>1610</v>
      </c>
      <c r="B1297" s="178" t="s">
        <v>818</v>
      </c>
      <c r="C1297" s="177" t="s">
        <v>51</v>
      </c>
      <c r="D1297" s="177" t="s">
        <v>84</v>
      </c>
      <c r="E1297" s="179">
        <v>3.5470000000000002</v>
      </c>
      <c r="F1297" s="180"/>
      <c r="G1297" s="180"/>
    </row>
    <row r="1298" spans="1:7" ht="21">
      <c r="A1298" s="177" t="s">
        <v>1618</v>
      </c>
      <c r="B1298" s="178" t="s">
        <v>1619</v>
      </c>
      <c r="C1298" s="177" t="s">
        <v>51</v>
      </c>
      <c r="D1298" s="177" t="s">
        <v>1381</v>
      </c>
      <c r="E1298" s="179">
        <v>1.0838000000000001</v>
      </c>
      <c r="F1298" s="180"/>
      <c r="G1298" s="180"/>
    </row>
    <row r="1299" spans="1:7" ht="24.75" customHeight="1">
      <c r="A1299" s="181"/>
      <c r="B1299" s="181"/>
      <c r="C1299" s="181"/>
      <c r="D1299" s="181"/>
      <c r="E1299" s="197" t="s">
        <v>1385</v>
      </c>
      <c r="F1299" s="197"/>
      <c r="G1299" s="182"/>
    </row>
    <row r="1300" spans="1:7" ht="12.75" customHeight="1">
      <c r="A1300" s="198" t="s">
        <v>1386</v>
      </c>
      <c r="B1300" s="198"/>
      <c r="C1300" s="176" t="s">
        <v>1355</v>
      </c>
      <c r="D1300" s="176" t="s">
        <v>1356</v>
      </c>
      <c r="E1300" s="176" t="s">
        <v>1357</v>
      </c>
      <c r="F1300" s="176" t="s">
        <v>1358</v>
      </c>
      <c r="G1300" s="176" t="s">
        <v>1359</v>
      </c>
    </row>
    <row r="1301" spans="1:7" ht="21">
      <c r="A1301" s="177" t="s">
        <v>1431</v>
      </c>
      <c r="B1301" s="178" t="s">
        <v>495</v>
      </c>
      <c r="C1301" s="177" t="s">
        <v>51</v>
      </c>
      <c r="D1301" s="177" t="s">
        <v>480</v>
      </c>
      <c r="E1301" s="179">
        <v>0.47860000000000003</v>
      </c>
      <c r="F1301" s="180"/>
      <c r="G1301" s="180"/>
    </row>
    <row r="1302" spans="1:7" ht="24" customHeight="1">
      <c r="A1302" s="177" t="s">
        <v>1388</v>
      </c>
      <c r="B1302" s="178" t="s">
        <v>494</v>
      </c>
      <c r="C1302" s="177" t="s">
        <v>51</v>
      </c>
      <c r="D1302" s="177" t="s">
        <v>480</v>
      </c>
      <c r="E1302" s="179">
        <v>0.47860000000000003</v>
      </c>
      <c r="F1302" s="180"/>
      <c r="G1302" s="180"/>
    </row>
    <row r="1303" spans="1:7">
      <c r="A1303" s="181"/>
      <c r="B1303" s="181"/>
      <c r="C1303" s="181"/>
      <c r="D1303" s="181"/>
      <c r="E1303" s="197" t="s">
        <v>1389</v>
      </c>
      <c r="F1303" s="197"/>
      <c r="G1303" s="182"/>
    </row>
    <row r="1304" spans="1:7" ht="12.75" customHeight="1">
      <c r="A1304" s="181"/>
      <c r="B1304" s="181"/>
      <c r="C1304" s="181"/>
      <c r="D1304" s="181"/>
      <c r="E1304" s="199" t="s">
        <v>1370</v>
      </c>
      <c r="F1304" s="199"/>
      <c r="G1304" s="183"/>
    </row>
    <row r="1305" spans="1:7" ht="12.75" customHeight="1">
      <c r="A1305" s="181"/>
      <c r="B1305" s="181"/>
      <c r="C1305" s="181"/>
      <c r="D1305" s="181"/>
      <c r="E1305" s="199" t="s">
        <v>1371</v>
      </c>
      <c r="F1305" s="199"/>
      <c r="G1305" s="183"/>
    </row>
    <row r="1306" spans="1:7">
      <c r="A1306" s="181"/>
      <c r="B1306" s="181"/>
      <c r="C1306" s="181"/>
      <c r="D1306" s="181"/>
      <c r="E1306" s="199" t="s">
        <v>1372</v>
      </c>
      <c r="F1306" s="199"/>
      <c r="G1306" s="183"/>
    </row>
    <row r="1307" spans="1:7" ht="38.25" customHeight="1">
      <c r="A1307" s="181"/>
      <c r="B1307" s="181"/>
      <c r="C1307" s="181"/>
      <c r="D1307" s="181"/>
      <c r="E1307" s="199" t="s">
        <v>1373</v>
      </c>
      <c r="F1307" s="199"/>
      <c r="G1307" s="183"/>
    </row>
    <row r="1308" spans="1:7" ht="22.5" customHeight="1">
      <c r="A1308" s="181"/>
      <c r="B1308" s="181"/>
      <c r="C1308" s="181"/>
      <c r="D1308" s="181"/>
      <c r="E1308" s="200"/>
      <c r="F1308" s="200"/>
      <c r="G1308" s="200"/>
    </row>
    <row r="1309" spans="1:7" ht="12.75" customHeight="1">
      <c r="A1309" s="201" t="s">
        <v>2074</v>
      </c>
      <c r="B1309" s="201"/>
      <c r="C1309" s="201"/>
      <c r="D1309" s="201"/>
      <c r="E1309" s="201"/>
      <c r="F1309" s="201"/>
      <c r="G1309" s="201"/>
    </row>
    <row r="1310" spans="1:7" ht="21">
      <c r="A1310" s="198" t="s">
        <v>1367</v>
      </c>
      <c r="B1310" s="198"/>
      <c r="C1310" s="176" t="s">
        <v>1355</v>
      </c>
      <c r="D1310" s="176" t="s">
        <v>1356</v>
      </c>
      <c r="E1310" s="176" t="s">
        <v>1357</v>
      </c>
      <c r="F1310" s="176" t="s">
        <v>1358</v>
      </c>
      <c r="G1310" s="176" t="s">
        <v>1359</v>
      </c>
    </row>
    <row r="1311" spans="1:7" ht="31.5">
      <c r="A1311" s="177" t="s">
        <v>2075</v>
      </c>
      <c r="B1311" s="178" t="s">
        <v>2076</v>
      </c>
      <c r="C1311" s="177" t="s">
        <v>52</v>
      </c>
      <c r="D1311" s="177" t="s">
        <v>50</v>
      </c>
      <c r="E1311" s="179">
        <v>1</v>
      </c>
      <c r="F1311" s="180"/>
      <c r="G1311" s="180"/>
    </row>
    <row r="1312" spans="1:7">
      <c r="A1312" s="181"/>
      <c r="B1312" s="181"/>
      <c r="C1312" s="181"/>
      <c r="D1312" s="181"/>
      <c r="E1312" s="197" t="s">
        <v>1369</v>
      </c>
      <c r="F1312" s="197"/>
      <c r="G1312" s="182"/>
    </row>
    <row r="1313" spans="1:7">
      <c r="A1313" s="181"/>
      <c r="B1313" s="181"/>
      <c r="C1313" s="181"/>
      <c r="D1313" s="181"/>
      <c r="E1313" s="199" t="s">
        <v>1370</v>
      </c>
      <c r="F1313" s="199"/>
      <c r="G1313" s="183"/>
    </row>
    <row r="1314" spans="1:7" ht="22.5" customHeight="1">
      <c r="A1314" s="181"/>
      <c r="B1314" s="181"/>
      <c r="C1314" s="181"/>
      <c r="D1314" s="181"/>
      <c r="E1314" s="199" t="s">
        <v>1461</v>
      </c>
      <c r="F1314" s="199"/>
      <c r="G1314" s="183"/>
    </row>
    <row r="1315" spans="1:7">
      <c r="A1315" s="181"/>
      <c r="B1315" s="181"/>
      <c r="C1315" s="181"/>
      <c r="D1315" s="181"/>
      <c r="E1315" s="199" t="s">
        <v>1372</v>
      </c>
      <c r="F1315" s="199"/>
      <c r="G1315" s="183"/>
    </row>
    <row r="1316" spans="1:7">
      <c r="A1316" s="181"/>
      <c r="B1316" s="181"/>
      <c r="C1316" s="181"/>
      <c r="D1316" s="181"/>
      <c r="E1316" s="199" t="s">
        <v>1373</v>
      </c>
      <c r="F1316" s="199"/>
      <c r="G1316" s="183"/>
    </row>
    <row r="1317" spans="1:7">
      <c r="A1317" s="181"/>
      <c r="B1317" s="181"/>
      <c r="C1317" s="181"/>
      <c r="D1317" s="181"/>
      <c r="E1317" s="200"/>
      <c r="F1317" s="200"/>
      <c r="G1317" s="200"/>
    </row>
    <row r="1318" spans="1:7" ht="38.25" customHeight="1">
      <c r="A1318" s="201" t="s">
        <v>2147</v>
      </c>
      <c r="B1318" s="201"/>
      <c r="C1318" s="201"/>
      <c r="D1318" s="201"/>
      <c r="E1318" s="201"/>
      <c r="F1318" s="201"/>
      <c r="G1318" s="201"/>
    </row>
    <row r="1319" spans="1:7" ht="21">
      <c r="A1319" s="198" t="s">
        <v>1392</v>
      </c>
      <c r="B1319" s="198"/>
      <c r="C1319" s="176" t="s">
        <v>1355</v>
      </c>
      <c r="D1319" s="176" t="s">
        <v>1356</v>
      </c>
      <c r="E1319" s="176" t="s">
        <v>1357</v>
      </c>
      <c r="F1319" s="176" t="s">
        <v>1358</v>
      </c>
      <c r="G1319" s="176" t="s">
        <v>1359</v>
      </c>
    </row>
    <row r="1320" spans="1:7" ht="12.75" customHeight="1">
      <c r="A1320" s="177" t="s">
        <v>1587</v>
      </c>
      <c r="B1320" s="178" t="s">
        <v>779</v>
      </c>
      <c r="C1320" s="177" t="s">
        <v>51</v>
      </c>
      <c r="D1320" s="177" t="s">
        <v>516</v>
      </c>
      <c r="E1320" s="179">
        <v>8.6999999999999994E-3</v>
      </c>
      <c r="F1320" s="180"/>
      <c r="G1320" s="180"/>
    </row>
    <row r="1321" spans="1:7" ht="31.5">
      <c r="A1321" s="177" t="s">
        <v>1588</v>
      </c>
      <c r="B1321" s="178" t="s">
        <v>777</v>
      </c>
      <c r="C1321" s="177" t="s">
        <v>51</v>
      </c>
      <c r="D1321" s="177" t="s">
        <v>503</v>
      </c>
      <c r="E1321" s="179">
        <v>6.3E-3</v>
      </c>
      <c r="F1321" s="180"/>
      <c r="G1321" s="180"/>
    </row>
    <row r="1322" spans="1:7">
      <c r="A1322" s="181"/>
      <c r="B1322" s="181"/>
      <c r="C1322" s="181"/>
      <c r="D1322" s="181"/>
      <c r="E1322" s="197" t="s">
        <v>1395</v>
      </c>
      <c r="F1322" s="197"/>
      <c r="G1322" s="182"/>
    </row>
    <row r="1323" spans="1:7" ht="21">
      <c r="A1323" s="198" t="s">
        <v>497</v>
      </c>
      <c r="B1323" s="198"/>
      <c r="C1323" s="176" t="s">
        <v>1355</v>
      </c>
      <c r="D1323" s="176" t="s">
        <v>1356</v>
      </c>
      <c r="E1323" s="176" t="s">
        <v>1357</v>
      </c>
      <c r="F1323" s="176" t="s">
        <v>1358</v>
      </c>
      <c r="G1323" s="176" t="s">
        <v>1359</v>
      </c>
    </row>
    <row r="1324" spans="1:7" ht="31.5">
      <c r="A1324" s="177" t="s">
        <v>1620</v>
      </c>
      <c r="B1324" s="178" t="s">
        <v>811</v>
      </c>
      <c r="C1324" s="177" t="s">
        <v>51</v>
      </c>
      <c r="D1324" s="177" t="s">
        <v>57</v>
      </c>
      <c r="E1324" s="179">
        <v>3</v>
      </c>
      <c r="F1324" s="180"/>
      <c r="G1324" s="180"/>
    </row>
    <row r="1325" spans="1:7" ht="21" customHeight="1">
      <c r="A1325" s="181"/>
      <c r="B1325" s="181"/>
      <c r="C1325" s="181"/>
      <c r="D1325" s="181"/>
      <c r="E1325" s="197" t="s">
        <v>1385</v>
      </c>
      <c r="F1325" s="197"/>
      <c r="G1325" s="182"/>
    </row>
    <row r="1326" spans="1:7" ht="21">
      <c r="A1326" s="198" t="s">
        <v>1386</v>
      </c>
      <c r="B1326" s="198"/>
      <c r="C1326" s="176" t="s">
        <v>1355</v>
      </c>
      <c r="D1326" s="176" t="s">
        <v>1356</v>
      </c>
      <c r="E1326" s="176" t="s">
        <v>1357</v>
      </c>
      <c r="F1326" s="176" t="s">
        <v>1358</v>
      </c>
      <c r="G1326" s="176" t="s">
        <v>1359</v>
      </c>
    </row>
    <row r="1327" spans="1:7">
      <c r="A1327" s="177" t="s">
        <v>1388</v>
      </c>
      <c r="B1327" s="178" t="s">
        <v>494</v>
      </c>
      <c r="C1327" s="177" t="s">
        <v>51</v>
      </c>
      <c r="D1327" s="177" t="s">
        <v>480</v>
      </c>
      <c r="E1327" s="179">
        <v>0.35</v>
      </c>
      <c r="F1327" s="180"/>
      <c r="G1327" s="180"/>
    </row>
    <row r="1328" spans="1:7">
      <c r="A1328" s="177" t="s">
        <v>1426</v>
      </c>
      <c r="B1328" s="178" t="s">
        <v>778</v>
      </c>
      <c r="C1328" s="177" t="s">
        <v>51</v>
      </c>
      <c r="D1328" s="177" t="s">
        <v>480</v>
      </c>
      <c r="E1328" s="179">
        <v>0.30499999999999999</v>
      </c>
      <c r="F1328" s="180"/>
      <c r="G1328" s="180"/>
    </row>
    <row r="1329" spans="1:7" ht="12.75" customHeight="1">
      <c r="A1329" s="181"/>
      <c r="B1329" s="181"/>
      <c r="C1329" s="181"/>
      <c r="D1329" s="181"/>
      <c r="E1329" s="197" t="s">
        <v>1389</v>
      </c>
      <c r="F1329" s="197"/>
      <c r="G1329" s="182"/>
    </row>
    <row r="1330" spans="1:7" ht="12.75" customHeight="1">
      <c r="A1330" s="198" t="s">
        <v>1367</v>
      </c>
      <c r="B1330" s="198"/>
      <c r="C1330" s="176" t="s">
        <v>1355</v>
      </c>
      <c r="D1330" s="176" t="s">
        <v>1356</v>
      </c>
      <c r="E1330" s="176" t="s">
        <v>1357</v>
      </c>
      <c r="F1330" s="176" t="s">
        <v>1358</v>
      </c>
      <c r="G1330" s="176" t="s">
        <v>1359</v>
      </c>
    </row>
    <row r="1331" spans="1:7" ht="52.5">
      <c r="A1331" s="177" t="s">
        <v>1621</v>
      </c>
      <c r="B1331" s="178" t="s">
        <v>812</v>
      </c>
      <c r="C1331" s="177" t="s">
        <v>51</v>
      </c>
      <c r="D1331" s="177" t="s">
        <v>1402</v>
      </c>
      <c r="E1331" s="179">
        <v>1.17E-2</v>
      </c>
      <c r="F1331" s="180"/>
      <c r="G1331" s="180"/>
    </row>
    <row r="1332" spans="1:7" ht="21" customHeight="1">
      <c r="A1332" s="181"/>
      <c r="B1332" s="181"/>
      <c r="C1332" s="181"/>
      <c r="D1332" s="181"/>
      <c r="E1332" s="197" t="s">
        <v>1369</v>
      </c>
      <c r="F1332" s="197"/>
      <c r="G1332" s="182"/>
    </row>
    <row r="1333" spans="1:7">
      <c r="A1333" s="181"/>
      <c r="B1333" s="181"/>
      <c r="C1333" s="181"/>
      <c r="D1333" s="181"/>
      <c r="E1333" s="199" t="s">
        <v>1370</v>
      </c>
      <c r="F1333" s="199"/>
      <c r="G1333" s="183"/>
    </row>
    <row r="1334" spans="1:7" ht="12.75" customHeight="1">
      <c r="A1334" s="181"/>
      <c r="B1334" s="181"/>
      <c r="C1334" s="181"/>
      <c r="D1334" s="181"/>
      <c r="E1334" s="199" t="s">
        <v>1371</v>
      </c>
      <c r="F1334" s="199"/>
      <c r="G1334" s="183"/>
    </row>
    <row r="1335" spans="1:7" ht="12.75" customHeight="1">
      <c r="A1335" s="181"/>
      <c r="B1335" s="181"/>
      <c r="C1335" s="181"/>
      <c r="D1335" s="181"/>
      <c r="E1335" s="199" t="s">
        <v>1372</v>
      </c>
      <c r="F1335" s="199"/>
      <c r="G1335" s="183"/>
    </row>
    <row r="1336" spans="1:7">
      <c r="A1336" s="181"/>
      <c r="B1336" s="181"/>
      <c r="C1336" s="181"/>
      <c r="D1336" s="181"/>
      <c r="E1336" s="199" t="s">
        <v>1373</v>
      </c>
      <c r="F1336" s="199"/>
      <c r="G1336" s="183"/>
    </row>
    <row r="1337" spans="1:7">
      <c r="A1337" s="181"/>
      <c r="B1337" s="181"/>
      <c r="C1337" s="181"/>
      <c r="D1337" s="181"/>
      <c r="E1337" s="200"/>
      <c r="F1337" s="200"/>
      <c r="G1337" s="200"/>
    </row>
    <row r="1338" spans="1:7" ht="22.5" customHeight="1">
      <c r="A1338" s="201" t="s">
        <v>2148</v>
      </c>
      <c r="B1338" s="201"/>
      <c r="C1338" s="201"/>
      <c r="D1338" s="201"/>
      <c r="E1338" s="201"/>
      <c r="F1338" s="201"/>
      <c r="G1338" s="201"/>
    </row>
    <row r="1339" spans="1:7" ht="12.75" customHeight="1">
      <c r="A1339" s="198" t="s">
        <v>1392</v>
      </c>
      <c r="B1339" s="198"/>
      <c r="C1339" s="176" t="s">
        <v>1355</v>
      </c>
      <c r="D1339" s="176" t="s">
        <v>1356</v>
      </c>
      <c r="E1339" s="176" t="s">
        <v>1357</v>
      </c>
      <c r="F1339" s="176" t="s">
        <v>1358</v>
      </c>
      <c r="G1339" s="176" t="s">
        <v>1359</v>
      </c>
    </row>
    <row r="1340" spans="1:7" ht="31.5">
      <c r="A1340" s="177" t="s">
        <v>1587</v>
      </c>
      <c r="B1340" s="178" t="s">
        <v>779</v>
      </c>
      <c r="C1340" s="177" t="s">
        <v>51</v>
      </c>
      <c r="D1340" s="177" t="s">
        <v>516</v>
      </c>
      <c r="E1340" s="179">
        <v>1.83E-2</v>
      </c>
      <c r="F1340" s="180"/>
      <c r="G1340" s="180"/>
    </row>
    <row r="1341" spans="1:7" ht="31.5">
      <c r="A1341" s="177" t="s">
        <v>1588</v>
      </c>
      <c r="B1341" s="178" t="s">
        <v>777</v>
      </c>
      <c r="C1341" s="177" t="s">
        <v>51</v>
      </c>
      <c r="D1341" s="177" t="s">
        <v>503</v>
      </c>
      <c r="E1341" s="179">
        <v>1.32E-2</v>
      </c>
      <c r="F1341" s="180"/>
      <c r="G1341" s="180"/>
    </row>
    <row r="1342" spans="1:7">
      <c r="A1342" s="181"/>
      <c r="B1342" s="181"/>
      <c r="C1342" s="181"/>
      <c r="D1342" s="181"/>
      <c r="E1342" s="197" t="s">
        <v>1395</v>
      </c>
      <c r="F1342" s="197"/>
      <c r="G1342" s="182"/>
    </row>
    <row r="1343" spans="1:7" ht="21">
      <c r="A1343" s="198" t="s">
        <v>497</v>
      </c>
      <c r="B1343" s="198"/>
      <c r="C1343" s="176" t="s">
        <v>1355</v>
      </c>
      <c r="D1343" s="176" t="s">
        <v>1356</v>
      </c>
      <c r="E1343" s="176" t="s">
        <v>1357</v>
      </c>
      <c r="F1343" s="176" t="s">
        <v>1358</v>
      </c>
      <c r="G1343" s="176" t="s">
        <v>1359</v>
      </c>
    </row>
    <row r="1344" spans="1:7" ht="21" customHeight="1">
      <c r="A1344" s="177" t="s">
        <v>1622</v>
      </c>
      <c r="B1344" s="178" t="s">
        <v>807</v>
      </c>
      <c r="C1344" s="177" t="s">
        <v>51</v>
      </c>
      <c r="D1344" s="177" t="s">
        <v>84</v>
      </c>
      <c r="E1344" s="179">
        <v>1.05</v>
      </c>
      <c r="F1344" s="180"/>
      <c r="G1344" s="180"/>
    </row>
    <row r="1345" spans="1:7" ht="21">
      <c r="A1345" s="177" t="s">
        <v>1397</v>
      </c>
      <c r="B1345" s="178" t="s">
        <v>808</v>
      </c>
      <c r="C1345" s="177" t="s">
        <v>51</v>
      </c>
      <c r="D1345" s="177" t="s">
        <v>309</v>
      </c>
      <c r="E1345" s="179">
        <v>2.5000000000000001E-2</v>
      </c>
      <c r="F1345" s="180"/>
      <c r="G1345" s="180"/>
    </row>
    <row r="1346" spans="1:7" ht="21">
      <c r="A1346" s="177" t="s">
        <v>1623</v>
      </c>
      <c r="B1346" s="178" t="s">
        <v>810</v>
      </c>
      <c r="C1346" s="177" t="s">
        <v>51</v>
      </c>
      <c r="D1346" s="177" t="s">
        <v>309</v>
      </c>
      <c r="E1346" s="179">
        <v>4.8999999999999998E-3</v>
      </c>
      <c r="F1346" s="180"/>
      <c r="G1346" s="180"/>
    </row>
    <row r="1347" spans="1:7" ht="20.25" customHeight="1">
      <c r="A1347" s="177" t="s">
        <v>1624</v>
      </c>
      <c r="B1347" s="178" t="s">
        <v>735</v>
      </c>
      <c r="C1347" s="177" t="s">
        <v>51</v>
      </c>
      <c r="D1347" s="177" t="s">
        <v>734</v>
      </c>
      <c r="E1347" s="179">
        <v>0.161</v>
      </c>
      <c r="F1347" s="180"/>
      <c r="G1347" s="180"/>
    </row>
    <row r="1348" spans="1:7">
      <c r="A1348" s="177" t="s">
        <v>1625</v>
      </c>
      <c r="B1348" s="178" t="s">
        <v>809</v>
      </c>
      <c r="C1348" s="177" t="s">
        <v>51</v>
      </c>
      <c r="D1348" s="177" t="s">
        <v>309</v>
      </c>
      <c r="E1348" s="179">
        <v>0.18</v>
      </c>
      <c r="F1348" s="180"/>
      <c r="G1348" s="180"/>
    </row>
    <row r="1349" spans="1:7" ht="12.75" customHeight="1">
      <c r="A1349" s="181"/>
      <c r="B1349" s="181"/>
      <c r="C1349" s="181"/>
      <c r="D1349" s="181"/>
      <c r="E1349" s="197" t="s">
        <v>1385</v>
      </c>
      <c r="F1349" s="197"/>
      <c r="G1349" s="182"/>
    </row>
    <row r="1350" spans="1:7" ht="12.75" customHeight="1">
      <c r="A1350" s="198" t="s">
        <v>1386</v>
      </c>
      <c r="B1350" s="198"/>
      <c r="C1350" s="176" t="s">
        <v>1355</v>
      </c>
      <c r="D1350" s="176" t="s">
        <v>1356</v>
      </c>
      <c r="E1350" s="176" t="s">
        <v>1357</v>
      </c>
      <c r="F1350" s="176" t="s">
        <v>1358</v>
      </c>
      <c r="G1350" s="176" t="s">
        <v>1359</v>
      </c>
    </row>
    <row r="1351" spans="1:7">
      <c r="A1351" s="177" t="s">
        <v>1388</v>
      </c>
      <c r="B1351" s="178" t="s">
        <v>494</v>
      </c>
      <c r="C1351" s="177" t="s">
        <v>51</v>
      </c>
      <c r="D1351" s="177" t="s">
        <v>480</v>
      </c>
      <c r="E1351" s="179">
        <v>0.63300000000000001</v>
      </c>
      <c r="F1351" s="180"/>
      <c r="G1351" s="180"/>
    </row>
    <row r="1352" spans="1:7">
      <c r="A1352" s="177" t="s">
        <v>1426</v>
      </c>
      <c r="B1352" s="178" t="s">
        <v>778</v>
      </c>
      <c r="C1352" s="177" t="s">
        <v>51</v>
      </c>
      <c r="D1352" s="177" t="s">
        <v>480</v>
      </c>
      <c r="E1352" s="179">
        <v>0.53900000000000003</v>
      </c>
      <c r="F1352" s="180"/>
      <c r="G1352" s="180"/>
    </row>
    <row r="1353" spans="1:7" ht="22.5" customHeight="1">
      <c r="A1353" s="181"/>
      <c r="B1353" s="181"/>
      <c r="C1353" s="181"/>
      <c r="D1353" s="181"/>
      <c r="E1353" s="197" t="s">
        <v>1389</v>
      </c>
      <c r="F1353" s="197"/>
      <c r="G1353" s="182"/>
    </row>
    <row r="1354" spans="1:7">
      <c r="A1354" s="181"/>
      <c r="B1354" s="181"/>
      <c r="C1354" s="181"/>
      <c r="D1354" s="181"/>
      <c r="E1354" s="199" t="s">
        <v>1370</v>
      </c>
      <c r="F1354" s="199"/>
      <c r="G1354" s="183"/>
    </row>
    <row r="1355" spans="1:7">
      <c r="A1355" s="181"/>
      <c r="B1355" s="181"/>
      <c r="C1355" s="181"/>
      <c r="D1355" s="181"/>
      <c r="E1355" s="199" t="s">
        <v>1371</v>
      </c>
      <c r="F1355" s="199"/>
      <c r="G1355" s="183"/>
    </row>
    <row r="1356" spans="1:7">
      <c r="A1356" s="181"/>
      <c r="B1356" s="181"/>
      <c r="C1356" s="181"/>
      <c r="D1356" s="181"/>
      <c r="E1356" s="199" t="s">
        <v>1372</v>
      </c>
      <c r="F1356" s="199"/>
      <c r="G1356" s="183"/>
    </row>
    <row r="1357" spans="1:7">
      <c r="A1357" s="181"/>
      <c r="B1357" s="181"/>
      <c r="C1357" s="181"/>
      <c r="D1357" s="181"/>
      <c r="E1357" s="199" t="s">
        <v>1373</v>
      </c>
      <c r="F1357" s="199"/>
      <c r="G1357" s="183"/>
    </row>
    <row r="1358" spans="1:7">
      <c r="A1358" s="181"/>
      <c r="B1358" s="181"/>
      <c r="C1358" s="181"/>
      <c r="D1358" s="181"/>
      <c r="E1358" s="200"/>
      <c r="F1358" s="200"/>
      <c r="G1358" s="200"/>
    </row>
    <row r="1359" spans="1:7" ht="21" customHeight="1">
      <c r="A1359" s="201" t="s">
        <v>2149</v>
      </c>
      <c r="B1359" s="201"/>
      <c r="C1359" s="201"/>
      <c r="D1359" s="201"/>
      <c r="E1359" s="201"/>
      <c r="F1359" s="201"/>
      <c r="G1359" s="201"/>
    </row>
    <row r="1360" spans="1:7" ht="12.75" customHeight="1">
      <c r="A1360" s="198" t="s">
        <v>497</v>
      </c>
      <c r="B1360" s="198"/>
      <c r="C1360" s="176" t="s">
        <v>1355</v>
      </c>
      <c r="D1360" s="176" t="s">
        <v>1356</v>
      </c>
      <c r="E1360" s="176" t="s">
        <v>1357</v>
      </c>
      <c r="F1360" s="176" t="s">
        <v>1358</v>
      </c>
      <c r="G1360" s="176" t="s">
        <v>1359</v>
      </c>
    </row>
    <row r="1361" spans="1:7" ht="12.75" customHeight="1">
      <c r="A1361" s="177" t="s">
        <v>1626</v>
      </c>
      <c r="B1361" s="178" t="s">
        <v>740</v>
      </c>
      <c r="C1361" s="177" t="s">
        <v>51</v>
      </c>
      <c r="D1361" s="177" t="s">
        <v>57</v>
      </c>
      <c r="E1361" s="179">
        <v>1.33</v>
      </c>
      <c r="F1361" s="180"/>
      <c r="G1361" s="180"/>
    </row>
    <row r="1362" spans="1:7" ht="24.75" customHeight="1">
      <c r="A1362" s="177" t="s">
        <v>1627</v>
      </c>
      <c r="B1362" s="178" t="s">
        <v>806</v>
      </c>
      <c r="C1362" s="177" t="s">
        <v>51</v>
      </c>
      <c r="D1362" s="177" t="s">
        <v>84</v>
      </c>
      <c r="E1362" s="179">
        <v>1.1499999999999999</v>
      </c>
      <c r="F1362" s="180"/>
      <c r="G1362" s="180"/>
    </row>
    <row r="1363" spans="1:7" ht="21">
      <c r="A1363" s="177" t="s">
        <v>1624</v>
      </c>
      <c r="B1363" s="178" t="s">
        <v>735</v>
      </c>
      <c r="C1363" s="177" t="s">
        <v>51</v>
      </c>
      <c r="D1363" s="177" t="s">
        <v>734</v>
      </c>
      <c r="E1363" s="179">
        <v>9.1999999999999998E-2</v>
      </c>
      <c r="F1363" s="180"/>
      <c r="G1363" s="180"/>
    </row>
    <row r="1364" spans="1:7" ht="12.75" customHeight="1">
      <c r="A1364" s="181"/>
      <c r="B1364" s="181"/>
      <c r="C1364" s="181"/>
      <c r="D1364" s="181"/>
      <c r="E1364" s="197" t="s">
        <v>1385</v>
      </c>
      <c r="F1364" s="197"/>
      <c r="G1364" s="182"/>
    </row>
    <row r="1365" spans="1:7" ht="12.75" customHeight="1">
      <c r="A1365" s="198" t="s">
        <v>1386</v>
      </c>
      <c r="B1365" s="198"/>
      <c r="C1365" s="176" t="s">
        <v>1355</v>
      </c>
      <c r="D1365" s="176" t="s">
        <v>1356</v>
      </c>
      <c r="E1365" s="176" t="s">
        <v>1357</v>
      </c>
      <c r="F1365" s="176" t="s">
        <v>1358</v>
      </c>
      <c r="G1365" s="176" t="s">
        <v>1359</v>
      </c>
    </row>
    <row r="1366" spans="1:7">
      <c r="A1366" s="177" t="s">
        <v>1416</v>
      </c>
      <c r="B1366" s="178" t="s">
        <v>514</v>
      </c>
      <c r="C1366" s="177" t="s">
        <v>51</v>
      </c>
      <c r="D1366" s="177" t="s">
        <v>480</v>
      </c>
      <c r="E1366" s="179">
        <v>0.17899999999999999</v>
      </c>
      <c r="F1366" s="180"/>
      <c r="G1366" s="180"/>
    </row>
    <row r="1367" spans="1:7">
      <c r="A1367" s="177" t="s">
        <v>1388</v>
      </c>
      <c r="B1367" s="178" t="s">
        <v>494</v>
      </c>
      <c r="C1367" s="177" t="s">
        <v>51</v>
      </c>
      <c r="D1367" s="177" t="s">
        <v>480</v>
      </c>
      <c r="E1367" s="179">
        <v>0.09</v>
      </c>
      <c r="F1367" s="180"/>
      <c r="G1367" s="180"/>
    </row>
    <row r="1368" spans="1:7" ht="22.5" customHeight="1">
      <c r="A1368" s="181"/>
      <c r="B1368" s="181"/>
      <c r="C1368" s="181"/>
      <c r="D1368" s="181"/>
      <c r="E1368" s="197" t="s">
        <v>1389</v>
      </c>
      <c r="F1368" s="197"/>
      <c r="G1368" s="182"/>
    </row>
    <row r="1369" spans="1:7">
      <c r="A1369" s="181"/>
      <c r="B1369" s="181"/>
      <c r="C1369" s="181"/>
      <c r="D1369" s="181"/>
      <c r="E1369" s="199" t="s">
        <v>1370</v>
      </c>
      <c r="F1369" s="199"/>
      <c r="G1369" s="183"/>
    </row>
    <row r="1370" spans="1:7">
      <c r="A1370" s="181"/>
      <c r="B1370" s="181"/>
      <c r="C1370" s="181"/>
      <c r="D1370" s="181"/>
      <c r="E1370" s="199" t="s">
        <v>1371</v>
      </c>
      <c r="F1370" s="199"/>
      <c r="G1370" s="183"/>
    </row>
    <row r="1371" spans="1:7">
      <c r="A1371" s="181"/>
      <c r="B1371" s="181"/>
      <c r="C1371" s="181"/>
      <c r="D1371" s="181"/>
      <c r="E1371" s="199" t="s">
        <v>1372</v>
      </c>
      <c r="F1371" s="199"/>
      <c r="G1371" s="183"/>
    </row>
    <row r="1372" spans="1:7" ht="12.75" customHeight="1">
      <c r="A1372" s="181"/>
      <c r="B1372" s="181"/>
      <c r="C1372" s="181"/>
      <c r="D1372" s="181"/>
      <c r="E1372" s="199" t="s">
        <v>1373</v>
      </c>
      <c r="F1372" s="199"/>
      <c r="G1372" s="183"/>
    </row>
    <row r="1373" spans="1:7" ht="19.5" customHeight="1">
      <c r="A1373" s="181"/>
      <c r="B1373" s="181"/>
      <c r="C1373" s="181"/>
      <c r="D1373" s="181"/>
      <c r="E1373" s="200"/>
      <c r="F1373" s="200"/>
      <c r="G1373" s="200"/>
    </row>
    <row r="1374" spans="1:7" ht="25.5" customHeight="1">
      <c r="A1374" s="201" t="s">
        <v>2150</v>
      </c>
      <c r="B1374" s="201"/>
      <c r="C1374" s="201"/>
      <c r="D1374" s="201"/>
      <c r="E1374" s="201"/>
      <c r="F1374" s="201"/>
      <c r="G1374" s="201"/>
    </row>
    <row r="1375" spans="1:7" ht="25.5" customHeight="1">
      <c r="A1375" s="198" t="s">
        <v>1392</v>
      </c>
      <c r="B1375" s="198"/>
      <c r="C1375" s="176" t="s">
        <v>1355</v>
      </c>
      <c r="D1375" s="176" t="s">
        <v>1356</v>
      </c>
      <c r="E1375" s="176" t="s">
        <v>1357</v>
      </c>
      <c r="F1375" s="176" t="s">
        <v>1358</v>
      </c>
      <c r="G1375" s="176" t="s">
        <v>1359</v>
      </c>
    </row>
    <row r="1376" spans="1:7" ht="31.5">
      <c r="A1376" s="177" t="s">
        <v>1587</v>
      </c>
      <c r="B1376" s="178" t="s">
        <v>779</v>
      </c>
      <c r="C1376" s="177" t="s">
        <v>51</v>
      </c>
      <c r="D1376" s="177" t="s">
        <v>516</v>
      </c>
      <c r="E1376" s="179">
        <v>1.83E-2</v>
      </c>
      <c r="F1376" s="180"/>
      <c r="G1376" s="180"/>
    </row>
    <row r="1377" spans="1:7" ht="31.5">
      <c r="A1377" s="177" t="s">
        <v>1588</v>
      </c>
      <c r="B1377" s="178" t="s">
        <v>777</v>
      </c>
      <c r="C1377" s="177" t="s">
        <v>51</v>
      </c>
      <c r="D1377" s="177" t="s">
        <v>503</v>
      </c>
      <c r="E1377" s="179">
        <v>1.32E-2</v>
      </c>
      <c r="F1377" s="180"/>
      <c r="G1377" s="180"/>
    </row>
    <row r="1378" spans="1:7" ht="21" customHeight="1">
      <c r="A1378" s="181"/>
      <c r="B1378" s="181"/>
      <c r="C1378" s="181"/>
      <c r="D1378" s="181"/>
      <c r="E1378" s="197" t="s">
        <v>1395</v>
      </c>
      <c r="F1378" s="197"/>
      <c r="G1378" s="182"/>
    </row>
    <row r="1379" spans="1:7" ht="21">
      <c r="A1379" s="198" t="s">
        <v>497</v>
      </c>
      <c r="B1379" s="198"/>
      <c r="C1379" s="176" t="s">
        <v>1355</v>
      </c>
      <c r="D1379" s="176" t="s">
        <v>1356</v>
      </c>
      <c r="E1379" s="176" t="s">
        <v>1357</v>
      </c>
      <c r="F1379" s="176" t="s">
        <v>1358</v>
      </c>
      <c r="G1379" s="176" t="s">
        <v>1359</v>
      </c>
    </row>
    <row r="1380" spans="1:7" ht="31.5">
      <c r="A1380" s="177" t="s">
        <v>1628</v>
      </c>
      <c r="B1380" s="178" t="s">
        <v>803</v>
      </c>
      <c r="C1380" s="177" t="s">
        <v>51</v>
      </c>
      <c r="D1380" s="177" t="s">
        <v>57</v>
      </c>
      <c r="E1380" s="179">
        <v>0.33</v>
      </c>
      <c r="F1380" s="180"/>
      <c r="G1380" s="180"/>
    </row>
    <row r="1381" spans="1:7" ht="22.5" customHeight="1">
      <c r="A1381" s="177" t="s">
        <v>1629</v>
      </c>
      <c r="B1381" s="178" t="s">
        <v>802</v>
      </c>
      <c r="C1381" s="177" t="s">
        <v>51</v>
      </c>
      <c r="D1381" s="177" t="s">
        <v>57</v>
      </c>
      <c r="E1381" s="179">
        <v>0.22</v>
      </c>
      <c r="F1381" s="180"/>
      <c r="G1381" s="180"/>
    </row>
    <row r="1382" spans="1:7" ht="31.5">
      <c r="A1382" s="177" t="s">
        <v>1630</v>
      </c>
      <c r="B1382" s="178" t="s">
        <v>799</v>
      </c>
      <c r="C1382" s="177" t="s">
        <v>51</v>
      </c>
      <c r="D1382" s="177" t="s">
        <v>57</v>
      </c>
      <c r="E1382" s="179">
        <v>0.35</v>
      </c>
      <c r="F1382" s="180"/>
      <c r="G1382" s="180"/>
    </row>
    <row r="1383" spans="1:7" ht="12.75" customHeight="1">
      <c r="A1383" s="177" t="s">
        <v>1631</v>
      </c>
      <c r="B1383" s="178" t="s">
        <v>801</v>
      </c>
      <c r="C1383" s="177" t="s">
        <v>51</v>
      </c>
      <c r="D1383" s="177" t="s">
        <v>57</v>
      </c>
      <c r="E1383" s="179">
        <v>0.22</v>
      </c>
      <c r="F1383" s="180"/>
      <c r="G1383" s="180"/>
    </row>
    <row r="1384" spans="1:7" ht="25.5" customHeight="1">
      <c r="A1384" s="177" t="s">
        <v>1632</v>
      </c>
      <c r="B1384" s="178" t="s">
        <v>805</v>
      </c>
      <c r="C1384" s="177" t="s">
        <v>51</v>
      </c>
      <c r="D1384" s="177" t="s">
        <v>57</v>
      </c>
      <c r="E1384" s="179">
        <v>3</v>
      </c>
      <c r="F1384" s="180"/>
      <c r="G1384" s="180"/>
    </row>
    <row r="1385" spans="1:7" ht="12.75" customHeight="1">
      <c r="A1385" s="177" t="s">
        <v>1633</v>
      </c>
      <c r="B1385" s="178" t="s">
        <v>804</v>
      </c>
      <c r="C1385" s="177" t="s">
        <v>51</v>
      </c>
      <c r="D1385" s="177" t="s">
        <v>57</v>
      </c>
      <c r="E1385" s="179">
        <v>1.55</v>
      </c>
      <c r="F1385" s="180"/>
      <c r="G1385" s="180"/>
    </row>
    <row r="1386" spans="1:7" ht="25.5" customHeight="1">
      <c r="A1386" s="177" t="s">
        <v>1634</v>
      </c>
      <c r="B1386" s="178" t="s">
        <v>800</v>
      </c>
      <c r="C1386" s="177" t="s">
        <v>51</v>
      </c>
      <c r="D1386" s="177" t="s">
        <v>57</v>
      </c>
      <c r="E1386" s="179">
        <v>0.44</v>
      </c>
      <c r="F1386" s="180"/>
      <c r="G1386" s="180"/>
    </row>
    <row r="1387" spans="1:7" ht="22.5" customHeight="1">
      <c r="A1387" s="181"/>
      <c r="B1387" s="181"/>
      <c r="C1387" s="181"/>
      <c r="D1387" s="181"/>
      <c r="E1387" s="197" t="s">
        <v>1385</v>
      </c>
      <c r="F1387" s="197"/>
      <c r="G1387" s="182"/>
    </row>
    <row r="1388" spans="1:7" ht="21">
      <c r="A1388" s="198" t="s">
        <v>1386</v>
      </c>
      <c r="B1388" s="198"/>
      <c r="C1388" s="176" t="s">
        <v>1355</v>
      </c>
      <c r="D1388" s="176" t="s">
        <v>1356</v>
      </c>
      <c r="E1388" s="176" t="s">
        <v>1357</v>
      </c>
      <c r="F1388" s="176" t="s">
        <v>1358</v>
      </c>
      <c r="G1388" s="176" t="s">
        <v>1359</v>
      </c>
    </row>
    <row r="1389" spans="1:7">
      <c r="A1389" s="177" t="s">
        <v>1388</v>
      </c>
      <c r="B1389" s="178" t="s">
        <v>494</v>
      </c>
      <c r="C1389" s="177" t="s">
        <v>51</v>
      </c>
      <c r="D1389" s="177" t="s">
        <v>480</v>
      </c>
      <c r="E1389" s="179">
        <v>0.25</v>
      </c>
      <c r="F1389" s="180"/>
      <c r="G1389" s="180"/>
    </row>
    <row r="1390" spans="1:7">
      <c r="A1390" s="177" t="s">
        <v>1426</v>
      </c>
      <c r="B1390" s="178" t="s">
        <v>778</v>
      </c>
      <c r="C1390" s="177" t="s">
        <v>51</v>
      </c>
      <c r="D1390" s="177" t="s">
        <v>480</v>
      </c>
      <c r="E1390" s="179">
        <v>0.156</v>
      </c>
      <c r="F1390" s="180"/>
      <c r="G1390" s="180"/>
    </row>
    <row r="1391" spans="1:7">
      <c r="A1391" s="181"/>
      <c r="B1391" s="181"/>
      <c r="C1391" s="181"/>
      <c r="D1391" s="181"/>
      <c r="E1391" s="197" t="s">
        <v>1389</v>
      </c>
      <c r="F1391" s="197"/>
      <c r="G1391" s="182"/>
    </row>
    <row r="1392" spans="1:7">
      <c r="A1392" s="181"/>
      <c r="B1392" s="181"/>
      <c r="C1392" s="181"/>
      <c r="D1392" s="181"/>
      <c r="E1392" s="199" t="s">
        <v>1370</v>
      </c>
      <c r="F1392" s="199"/>
      <c r="G1392" s="183"/>
    </row>
    <row r="1393" spans="1:7">
      <c r="A1393" s="181"/>
      <c r="B1393" s="181"/>
      <c r="C1393" s="181"/>
      <c r="D1393" s="181"/>
      <c r="E1393" s="199" t="s">
        <v>1371</v>
      </c>
      <c r="F1393" s="199"/>
      <c r="G1393" s="183"/>
    </row>
    <row r="1394" spans="1:7">
      <c r="A1394" s="181"/>
      <c r="B1394" s="181"/>
      <c r="C1394" s="181"/>
      <c r="D1394" s="181"/>
      <c r="E1394" s="199" t="s">
        <v>1372</v>
      </c>
      <c r="F1394" s="199"/>
      <c r="G1394" s="183"/>
    </row>
    <row r="1395" spans="1:7">
      <c r="A1395" s="181"/>
      <c r="B1395" s="181"/>
      <c r="C1395" s="181"/>
      <c r="D1395" s="181"/>
      <c r="E1395" s="199" t="s">
        <v>1373</v>
      </c>
      <c r="F1395" s="199"/>
      <c r="G1395" s="183"/>
    </row>
    <row r="1396" spans="1:7" ht="12.75" customHeight="1">
      <c r="A1396" s="181"/>
      <c r="B1396" s="181"/>
      <c r="C1396" s="181"/>
      <c r="D1396" s="181"/>
      <c r="E1396" s="200"/>
      <c r="F1396" s="200"/>
      <c r="G1396" s="200"/>
    </row>
    <row r="1397" spans="1:7" ht="12.75" customHeight="1">
      <c r="A1397" s="201" t="s">
        <v>2151</v>
      </c>
      <c r="B1397" s="201"/>
      <c r="C1397" s="201"/>
      <c r="D1397" s="201"/>
      <c r="E1397" s="201"/>
      <c r="F1397" s="201"/>
      <c r="G1397" s="201"/>
    </row>
    <row r="1398" spans="1:7" ht="21">
      <c r="A1398" s="198" t="s">
        <v>497</v>
      </c>
      <c r="B1398" s="198"/>
      <c r="C1398" s="176" t="s">
        <v>1355</v>
      </c>
      <c r="D1398" s="176" t="s">
        <v>1356</v>
      </c>
      <c r="E1398" s="176" t="s">
        <v>1357</v>
      </c>
      <c r="F1398" s="176" t="s">
        <v>1358</v>
      </c>
      <c r="G1398" s="176" t="s">
        <v>1359</v>
      </c>
    </row>
    <row r="1399" spans="1:7" ht="25.5" customHeight="1">
      <c r="A1399" s="177" t="s">
        <v>1635</v>
      </c>
      <c r="B1399" s="178" t="s">
        <v>715</v>
      </c>
      <c r="C1399" s="177" t="s">
        <v>51</v>
      </c>
      <c r="D1399" s="177" t="s">
        <v>496</v>
      </c>
      <c r="E1399" s="179">
        <v>0.32569999999999999</v>
      </c>
      <c r="F1399" s="180"/>
      <c r="G1399" s="180"/>
    </row>
    <row r="1400" spans="1:7" ht="22.5" customHeight="1">
      <c r="A1400" s="181"/>
      <c r="B1400" s="181"/>
      <c r="C1400" s="181"/>
      <c r="D1400" s="181"/>
      <c r="E1400" s="197" t="s">
        <v>1385</v>
      </c>
      <c r="F1400" s="197"/>
      <c r="G1400" s="182"/>
    </row>
    <row r="1401" spans="1:7" ht="25.5" customHeight="1">
      <c r="A1401" s="198" t="s">
        <v>1386</v>
      </c>
      <c r="B1401" s="198"/>
      <c r="C1401" s="176" t="s">
        <v>1355</v>
      </c>
      <c r="D1401" s="176" t="s">
        <v>1356</v>
      </c>
      <c r="E1401" s="176" t="s">
        <v>1357</v>
      </c>
      <c r="F1401" s="176" t="s">
        <v>1358</v>
      </c>
      <c r="G1401" s="176" t="s">
        <v>1359</v>
      </c>
    </row>
    <row r="1402" spans="1:7" ht="12.75" customHeight="1">
      <c r="A1402" s="177" t="s">
        <v>1636</v>
      </c>
      <c r="B1402" s="178" t="s">
        <v>716</v>
      </c>
      <c r="C1402" s="177" t="s">
        <v>51</v>
      </c>
      <c r="D1402" s="177" t="s">
        <v>480</v>
      </c>
      <c r="E1402" s="179">
        <v>0.45290000000000002</v>
      </c>
      <c r="F1402" s="180"/>
      <c r="G1402" s="180"/>
    </row>
    <row r="1403" spans="1:7">
      <c r="A1403" s="181"/>
      <c r="B1403" s="181"/>
      <c r="C1403" s="181"/>
      <c r="D1403" s="181"/>
      <c r="E1403" s="197" t="s">
        <v>1389</v>
      </c>
      <c r="F1403" s="197"/>
      <c r="G1403" s="182"/>
    </row>
    <row r="1404" spans="1:7" ht="21" customHeight="1">
      <c r="A1404" s="181"/>
      <c r="B1404" s="181"/>
      <c r="C1404" s="181"/>
      <c r="D1404" s="181"/>
      <c r="E1404" s="199" t="s">
        <v>1370</v>
      </c>
      <c r="F1404" s="199"/>
      <c r="G1404" s="183"/>
    </row>
    <row r="1405" spans="1:7">
      <c r="A1405" s="181"/>
      <c r="B1405" s="181"/>
      <c r="C1405" s="181"/>
      <c r="D1405" s="181"/>
      <c r="E1405" s="199" t="s">
        <v>1371</v>
      </c>
      <c r="F1405" s="199"/>
      <c r="G1405" s="183"/>
    </row>
    <row r="1406" spans="1:7">
      <c r="A1406" s="181"/>
      <c r="B1406" s="181"/>
      <c r="C1406" s="181"/>
      <c r="D1406" s="181"/>
      <c r="E1406" s="199" t="s">
        <v>1372</v>
      </c>
      <c r="F1406" s="199"/>
      <c r="G1406" s="183"/>
    </row>
    <row r="1407" spans="1:7" ht="21" customHeight="1">
      <c r="A1407" s="181"/>
      <c r="B1407" s="181"/>
      <c r="C1407" s="181"/>
      <c r="D1407" s="181"/>
      <c r="E1407" s="199" t="s">
        <v>1373</v>
      </c>
      <c r="F1407" s="199"/>
      <c r="G1407" s="183"/>
    </row>
    <row r="1408" spans="1:7">
      <c r="A1408" s="181"/>
      <c r="B1408" s="181"/>
      <c r="C1408" s="181"/>
      <c r="D1408" s="181"/>
      <c r="E1408" s="200"/>
      <c r="F1408" s="200"/>
      <c r="G1408" s="200"/>
    </row>
    <row r="1409" spans="1:7" ht="12.75" customHeight="1">
      <c r="A1409" s="201" t="s">
        <v>2152</v>
      </c>
      <c r="B1409" s="201"/>
      <c r="C1409" s="201"/>
      <c r="D1409" s="201"/>
      <c r="E1409" s="201"/>
      <c r="F1409" s="201"/>
      <c r="G1409" s="201"/>
    </row>
    <row r="1410" spans="1:7" ht="12.75" customHeight="1">
      <c r="A1410" s="198" t="s">
        <v>1392</v>
      </c>
      <c r="B1410" s="198"/>
      <c r="C1410" s="176" t="s">
        <v>1355</v>
      </c>
      <c r="D1410" s="176" t="s">
        <v>1356</v>
      </c>
      <c r="E1410" s="176" t="s">
        <v>1357</v>
      </c>
      <c r="F1410" s="176" t="s">
        <v>1358</v>
      </c>
      <c r="G1410" s="176" t="s">
        <v>1359</v>
      </c>
    </row>
    <row r="1411" spans="1:7" ht="31.5">
      <c r="A1411" s="177" t="s">
        <v>1587</v>
      </c>
      <c r="B1411" s="178" t="s">
        <v>779</v>
      </c>
      <c r="C1411" s="177" t="s">
        <v>51</v>
      </c>
      <c r="D1411" s="177" t="s">
        <v>516</v>
      </c>
      <c r="E1411" s="179">
        <v>7.3000000000000001E-3</v>
      </c>
      <c r="F1411" s="180"/>
      <c r="G1411" s="180"/>
    </row>
    <row r="1412" spans="1:7" ht="31.5">
      <c r="A1412" s="177" t="s">
        <v>1588</v>
      </c>
      <c r="B1412" s="178" t="s">
        <v>777</v>
      </c>
      <c r="C1412" s="177" t="s">
        <v>51</v>
      </c>
      <c r="D1412" s="177" t="s">
        <v>503</v>
      </c>
      <c r="E1412" s="179">
        <v>5.3E-3</v>
      </c>
      <c r="F1412" s="180"/>
      <c r="G1412" s="180"/>
    </row>
    <row r="1413" spans="1:7" ht="22.5" customHeight="1">
      <c r="A1413" s="181"/>
      <c r="B1413" s="181"/>
      <c r="C1413" s="181"/>
      <c r="D1413" s="181"/>
      <c r="E1413" s="197" t="s">
        <v>1395</v>
      </c>
      <c r="F1413" s="197"/>
      <c r="G1413" s="182"/>
    </row>
    <row r="1414" spans="1:7" ht="21.75" customHeight="1">
      <c r="A1414" s="198" t="s">
        <v>497</v>
      </c>
      <c r="B1414" s="198"/>
      <c r="C1414" s="176" t="s">
        <v>1355</v>
      </c>
      <c r="D1414" s="176" t="s">
        <v>1356</v>
      </c>
      <c r="E1414" s="176" t="s">
        <v>1357</v>
      </c>
      <c r="F1414" s="176" t="s">
        <v>1358</v>
      </c>
      <c r="G1414" s="176" t="s">
        <v>1359</v>
      </c>
    </row>
    <row r="1415" spans="1:7" ht="31.5">
      <c r="A1415" s="177" t="s">
        <v>1637</v>
      </c>
      <c r="B1415" s="178" t="s">
        <v>775</v>
      </c>
      <c r="C1415" s="177" t="s">
        <v>51</v>
      </c>
      <c r="D1415" s="177" t="s">
        <v>737</v>
      </c>
      <c r="E1415" s="179">
        <v>1.26</v>
      </c>
      <c r="F1415" s="180"/>
      <c r="G1415" s="180"/>
    </row>
    <row r="1416" spans="1:7" ht="31.5">
      <c r="A1416" s="177" t="s">
        <v>1638</v>
      </c>
      <c r="B1416" s="178" t="s">
        <v>774</v>
      </c>
      <c r="C1416" s="177" t="s">
        <v>51</v>
      </c>
      <c r="D1416" s="177" t="s">
        <v>57</v>
      </c>
      <c r="E1416" s="179">
        <v>1.26</v>
      </c>
      <c r="F1416" s="180"/>
      <c r="G1416" s="180"/>
    </row>
    <row r="1417" spans="1:7" ht="21">
      <c r="A1417" s="177" t="s">
        <v>1639</v>
      </c>
      <c r="B1417" s="178" t="s">
        <v>798</v>
      </c>
      <c r="C1417" s="177" t="s">
        <v>51</v>
      </c>
      <c r="D1417" s="177" t="s">
        <v>1381</v>
      </c>
      <c r="E1417" s="179">
        <v>1.357</v>
      </c>
      <c r="F1417" s="180"/>
      <c r="G1417" s="180"/>
    </row>
    <row r="1418" spans="1:7">
      <c r="A1418" s="181"/>
      <c r="B1418" s="181"/>
      <c r="C1418" s="181"/>
      <c r="D1418" s="181"/>
      <c r="E1418" s="197" t="s">
        <v>1385</v>
      </c>
      <c r="F1418" s="197"/>
      <c r="G1418" s="182"/>
    </row>
    <row r="1419" spans="1:7" ht="21">
      <c r="A1419" s="198" t="s">
        <v>1386</v>
      </c>
      <c r="B1419" s="198"/>
      <c r="C1419" s="176" t="s">
        <v>1355</v>
      </c>
      <c r="D1419" s="176" t="s">
        <v>1356</v>
      </c>
      <c r="E1419" s="176" t="s">
        <v>1357</v>
      </c>
      <c r="F1419" s="176" t="s">
        <v>1358</v>
      </c>
      <c r="G1419" s="176" t="s">
        <v>1359</v>
      </c>
    </row>
    <row r="1420" spans="1:7" ht="21" customHeight="1">
      <c r="A1420" s="177" t="s">
        <v>1388</v>
      </c>
      <c r="B1420" s="178" t="s">
        <v>494</v>
      </c>
      <c r="C1420" s="177" t="s">
        <v>51</v>
      </c>
      <c r="D1420" s="177" t="s">
        <v>480</v>
      </c>
      <c r="E1420" s="179">
        <v>0.16600000000000001</v>
      </c>
      <c r="F1420" s="180"/>
      <c r="G1420" s="180"/>
    </row>
    <row r="1421" spans="1:7">
      <c r="A1421" s="177" t="s">
        <v>1426</v>
      </c>
      <c r="B1421" s="178" t="s">
        <v>778</v>
      </c>
      <c r="C1421" s="177" t="s">
        <v>51</v>
      </c>
      <c r="D1421" s="177" t="s">
        <v>480</v>
      </c>
      <c r="E1421" s="179">
        <v>0.128</v>
      </c>
      <c r="F1421" s="180"/>
      <c r="G1421" s="180"/>
    </row>
    <row r="1422" spans="1:7">
      <c r="A1422" s="181"/>
      <c r="B1422" s="181"/>
      <c r="C1422" s="181"/>
      <c r="D1422" s="181"/>
      <c r="E1422" s="197" t="s">
        <v>1389</v>
      </c>
      <c r="F1422" s="197"/>
      <c r="G1422" s="182"/>
    </row>
    <row r="1423" spans="1:7" ht="26.25" customHeight="1">
      <c r="A1423" s="181"/>
      <c r="B1423" s="181"/>
      <c r="C1423" s="181"/>
      <c r="D1423" s="181"/>
      <c r="E1423" s="199" t="s">
        <v>1370</v>
      </c>
      <c r="F1423" s="199"/>
      <c r="G1423" s="183"/>
    </row>
    <row r="1424" spans="1:7">
      <c r="A1424" s="181"/>
      <c r="B1424" s="181"/>
      <c r="C1424" s="181"/>
      <c r="D1424" s="181"/>
      <c r="E1424" s="199" t="s">
        <v>1371</v>
      </c>
      <c r="F1424" s="199"/>
      <c r="G1424" s="183"/>
    </row>
    <row r="1425" spans="1:7" ht="12.75" customHeight="1">
      <c r="A1425" s="181"/>
      <c r="B1425" s="181"/>
      <c r="C1425" s="181"/>
      <c r="D1425" s="181"/>
      <c r="E1425" s="199" t="s">
        <v>1372</v>
      </c>
      <c r="F1425" s="199"/>
      <c r="G1425" s="183"/>
    </row>
    <row r="1426" spans="1:7" ht="12.75" customHeight="1">
      <c r="A1426" s="181"/>
      <c r="B1426" s="181"/>
      <c r="C1426" s="181"/>
      <c r="D1426" s="181"/>
      <c r="E1426" s="199" t="s">
        <v>1373</v>
      </c>
      <c r="F1426" s="199"/>
      <c r="G1426" s="183"/>
    </row>
    <row r="1427" spans="1:7" ht="25.5" customHeight="1">
      <c r="A1427" s="181"/>
      <c r="B1427" s="181"/>
      <c r="C1427" s="181"/>
      <c r="D1427" s="181"/>
      <c r="E1427" s="200"/>
      <c r="F1427" s="200"/>
      <c r="G1427" s="200"/>
    </row>
    <row r="1428" spans="1:7" ht="12.75" customHeight="1">
      <c r="A1428" s="201" t="s">
        <v>2153</v>
      </c>
      <c r="B1428" s="201"/>
      <c r="C1428" s="201"/>
      <c r="D1428" s="201"/>
      <c r="E1428" s="201"/>
      <c r="F1428" s="201"/>
      <c r="G1428" s="201"/>
    </row>
    <row r="1429" spans="1:7" ht="22.5" customHeight="1">
      <c r="A1429" s="198" t="s">
        <v>1392</v>
      </c>
      <c r="B1429" s="198"/>
      <c r="C1429" s="176" t="s">
        <v>1355</v>
      </c>
      <c r="D1429" s="176" t="s">
        <v>1356</v>
      </c>
      <c r="E1429" s="176" t="s">
        <v>1357</v>
      </c>
      <c r="F1429" s="176" t="s">
        <v>1358</v>
      </c>
      <c r="G1429" s="176" t="s">
        <v>1359</v>
      </c>
    </row>
    <row r="1430" spans="1:7">
      <c r="A1430" s="177" t="s">
        <v>1640</v>
      </c>
      <c r="B1430" s="178" t="s">
        <v>785</v>
      </c>
      <c r="C1430" s="177" t="s">
        <v>73</v>
      </c>
      <c r="D1430" s="177" t="s">
        <v>480</v>
      </c>
      <c r="E1430" s="179">
        <v>5.0000000000000001E-3</v>
      </c>
      <c r="F1430" s="184"/>
      <c r="G1430" s="184"/>
    </row>
    <row r="1431" spans="1:7">
      <c r="A1431" s="177" t="s">
        <v>1641</v>
      </c>
      <c r="B1431" s="178" t="s">
        <v>787</v>
      </c>
      <c r="C1431" s="177" t="s">
        <v>73</v>
      </c>
      <c r="D1431" s="177" t="s">
        <v>480</v>
      </c>
      <c r="E1431" s="179">
        <v>6.9999999999999999E-4</v>
      </c>
      <c r="F1431" s="184"/>
      <c r="G1431" s="184"/>
    </row>
    <row r="1432" spans="1:7">
      <c r="A1432" s="177" t="s">
        <v>1642</v>
      </c>
      <c r="B1432" s="178" t="s">
        <v>784</v>
      </c>
      <c r="C1432" s="177" t="s">
        <v>73</v>
      </c>
      <c r="D1432" s="177" t="s">
        <v>480</v>
      </c>
      <c r="E1432" s="179">
        <v>2.9999999999999997E-4</v>
      </c>
      <c r="F1432" s="184"/>
      <c r="G1432" s="184"/>
    </row>
    <row r="1433" spans="1:7" ht="21" customHeight="1">
      <c r="A1433" s="177" t="s">
        <v>1643</v>
      </c>
      <c r="B1433" s="178" t="s">
        <v>791</v>
      </c>
      <c r="C1433" s="177" t="s">
        <v>73</v>
      </c>
      <c r="D1433" s="177" t="s">
        <v>480</v>
      </c>
      <c r="E1433" s="179">
        <v>1E-4</v>
      </c>
      <c r="F1433" s="184"/>
      <c r="G1433" s="184"/>
    </row>
    <row r="1434" spans="1:7">
      <c r="A1434" s="181"/>
      <c r="B1434" s="181"/>
      <c r="C1434" s="181"/>
      <c r="D1434" s="181"/>
      <c r="E1434" s="197" t="s">
        <v>1395</v>
      </c>
      <c r="F1434" s="197"/>
      <c r="G1434" s="185"/>
    </row>
    <row r="1435" spans="1:7" ht="21">
      <c r="A1435" s="198" t="s">
        <v>497</v>
      </c>
      <c r="B1435" s="198"/>
      <c r="C1435" s="176" t="s">
        <v>1355</v>
      </c>
      <c r="D1435" s="176" t="s">
        <v>1356</v>
      </c>
      <c r="E1435" s="176" t="s">
        <v>1357</v>
      </c>
      <c r="F1435" s="176" t="s">
        <v>1358</v>
      </c>
      <c r="G1435" s="176" t="s">
        <v>1359</v>
      </c>
    </row>
    <row r="1436" spans="1:7" ht="24.75" customHeight="1">
      <c r="A1436" s="177" t="s">
        <v>1644</v>
      </c>
      <c r="B1436" s="178" t="s">
        <v>792</v>
      </c>
      <c r="C1436" s="177" t="s">
        <v>73</v>
      </c>
      <c r="D1436" s="177" t="s">
        <v>496</v>
      </c>
      <c r="E1436" s="179">
        <v>4.4999999999999997E-3</v>
      </c>
      <c r="F1436" s="184"/>
      <c r="G1436" s="184"/>
    </row>
    <row r="1437" spans="1:7" ht="21">
      <c r="A1437" s="177" t="s">
        <v>1645</v>
      </c>
      <c r="B1437" s="178" t="s">
        <v>788</v>
      </c>
      <c r="C1437" s="177" t="s">
        <v>73</v>
      </c>
      <c r="D1437" s="177" t="s">
        <v>309</v>
      </c>
      <c r="E1437" s="179">
        <v>0.51670000000000005</v>
      </c>
      <c r="F1437" s="184"/>
      <c r="G1437" s="184"/>
    </row>
    <row r="1438" spans="1:7" ht="12.75" customHeight="1">
      <c r="A1438" s="177" t="s">
        <v>1646</v>
      </c>
      <c r="B1438" s="178" t="s">
        <v>789</v>
      </c>
      <c r="C1438" s="177" t="s">
        <v>73</v>
      </c>
      <c r="D1438" s="177" t="s">
        <v>309</v>
      </c>
      <c r="E1438" s="179">
        <v>6.4000000000000003E-3</v>
      </c>
      <c r="F1438" s="184"/>
      <c r="G1438" s="184"/>
    </row>
    <row r="1439" spans="1:7" ht="12.75" customHeight="1">
      <c r="A1439" s="177" t="s">
        <v>1647</v>
      </c>
      <c r="B1439" s="178" t="s">
        <v>1648</v>
      </c>
      <c r="C1439" s="177" t="s">
        <v>73</v>
      </c>
      <c r="D1439" s="177" t="s">
        <v>309</v>
      </c>
      <c r="E1439" s="179">
        <v>1.8E-3</v>
      </c>
      <c r="F1439" s="184"/>
      <c r="G1439" s="184"/>
    </row>
    <row r="1440" spans="1:7">
      <c r="A1440" s="177" t="s">
        <v>1649</v>
      </c>
      <c r="B1440" s="178" t="s">
        <v>786</v>
      </c>
      <c r="C1440" s="177" t="s">
        <v>73</v>
      </c>
      <c r="D1440" s="177" t="s">
        <v>309</v>
      </c>
      <c r="E1440" s="179">
        <v>1.8E-3</v>
      </c>
      <c r="F1440" s="184"/>
      <c r="G1440" s="184"/>
    </row>
    <row r="1441" spans="1:7" ht="12.75" customHeight="1">
      <c r="A1441" s="177" t="s">
        <v>1650</v>
      </c>
      <c r="B1441" s="178" t="s">
        <v>793</v>
      </c>
      <c r="C1441" s="177" t="s">
        <v>73</v>
      </c>
      <c r="D1441" s="177" t="s">
        <v>57</v>
      </c>
      <c r="E1441" s="179">
        <v>1.2999999999999999E-3</v>
      </c>
      <c r="F1441" s="184"/>
      <c r="G1441" s="184"/>
    </row>
    <row r="1442" spans="1:7" ht="22.5" customHeight="1">
      <c r="A1442" s="177" t="s">
        <v>1651</v>
      </c>
      <c r="B1442" s="178" t="s">
        <v>783</v>
      </c>
      <c r="C1442" s="177" t="s">
        <v>73</v>
      </c>
      <c r="D1442" s="177" t="s">
        <v>309</v>
      </c>
      <c r="E1442" s="179">
        <v>0.56599999999999995</v>
      </c>
      <c r="F1442" s="184"/>
      <c r="G1442" s="184"/>
    </row>
    <row r="1443" spans="1:7" ht="25.5" customHeight="1">
      <c r="A1443" s="177" t="s">
        <v>1652</v>
      </c>
      <c r="B1443" s="178" t="s">
        <v>790</v>
      </c>
      <c r="C1443" s="177" t="s">
        <v>73</v>
      </c>
      <c r="D1443" s="177" t="s">
        <v>496</v>
      </c>
      <c r="E1443" s="179">
        <v>1.5100000000000001E-2</v>
      </c>
      <c r="F1443" s="184"/>
      <c r="G1443" s="184"/>
    </row>
    <row r="1444" spans="1:7" ht="25.5" customHeight="1">
      <c r="A1444" s="181"/>
      <c r="B1444" s="181"/>
      <c r="C1444" s="181"/>
      <c r="D1444" s="181"/>
      <c r="E1444" s="197" t="s">
        <v>1385</v>
      </c>
      <c r="F1444" s="197"/>
      <c r="G1444" s="185"/>
    </row>
    <row r="1445" spans="1:7" ht="21">
      <c r="A1445" s="198" t="s">
        <v>500</v>
      </c>
      <c r="B1445" s="198"/>
      <c r="C1445" s="176" t="s">
        <v>1355</v>
      </c>
      <c r="D1445" s="176" t="s">
        <v>1356</v>
      </c>
      <c r="E1445" s="176" t="s">
        <v>1357</v>
      </c>
      <c r="F1445" s="176" t="s">
        <v>1358</v>
      </c>
      <c r="G1445" s="176" t="s">
        <v>1359</v>
      </c>
    </row>
    <row r="1446" spans="1:7">
      <c r="A1446" s="177" t="s">
        <v>2154</v>
      </c>
      <c r="B1446" s="178" t="s">
        <v>2155</v>
      </c>
      <c r="C1446" s="177" t="s">
        <v>73</v>
      </c>
      <c r="D1446" s="177" t="s">
        <v>480</v>
      </c>
      <c r="E1446" s="179">
        <v>8.0000000000000004E-4</v>
      </c>
      <c r="F1446" s="184"/>
      <c r="G1446" s="184"/>
    </row>
    <row r="1447" spans="1:7">
      <c r="A1447" s="177" t="s">
        <v>2156</v>
      </c>
      <c r="B1447" s="178" t="s">
        <v>2157</v>
      </c>
      <c r="C1447" s="177" t="s">
        <v>73</v>
      </c>
      <c r="D1447" s="177" t="s">
        <v>480</v>
      </c>
      <c r="E1447" s="179">
        <v>4.0000000000000002E-4</v>
      </c>
      <c r="F1447" s="184"/>
      <c r="G1447" s="184"/>
    </row>
    <row r="1448" spans="1:7" ht="12.75" customHeight="1">
      <c r="A1448" s="177" t="s">
        <v>2158</v>
      </c>
      <c r="B1448" s="178" t="s">
        <v>2159</v>
      </c>
      <c r="C1448" s="177" t="s">
        <v>73</v>
      </c>
      <c r="D1448" s="177" t="s">
        <v>480</v>
      </c>
      <c r="E1448" s="179">
        <v>0.23699999999999999</v>
      </c>
      <c r="F1448" s="184"/>
      <c r="G1448" s="184"/>
    </row>
    <row r="1449" spans="1:7" ht="21" customHeight="1">
      <c r="A1449" s="177" t="s">
        <v>2160</v>
      </c>
      <c r="B1449" s="178" t="s">
        <v>2161</v>
      </c>
      <c r="C1449" s="177" t="s">
        <v>73</v>
      </c>
      <c r="D1449" s="177" t="s">
        <v>480</v>
      </c>
      <c r="E1449" s="179">
        <v>4.0000000000000002E-4</v>
      </c>
      <c r="F1449" s="184"/>
      <c r="G1449" s="184"/>
    </row>
    <row r="1450" spans="1:7">
      <c r="A1450" s="177" t="s">
        <v>2070</v>
      </c>
      <c r="B1450" s="178" t="s">
        <v>2071</v>
      </c>
      <c r="C1450" s="177" t="s">
        <v>73</v>
      </c>
      <c r="D1450" s="177" t="s">
        <v>480</v>
      </c>
      <c r="E1450" s="179">
        <v>4.0000000000000002E-4</v>
      </c>
      <c r="F1450" s="184"/>
      <c r="G1450" s="184"/>
    </row>
    <row r="1451" spans="1:7" ht="21.75" customHeight="1">
      <c r="A1451" s="177" t="s">
        <v>2162</v>
      </c>
      <c r="B1451" s="178" t="s">
        <v>2163</v>
      </c>
      <c r="C1451" s="177" t="s">
        <v>73</v>
      </c>
      <c r="D1451" s="177" t="s">
        <v>480</v>
      </c>
      <c r="E1451" s="179">
        <v>5.0000000000000001E-3</v>
      </c>
      <c r="F1451" s="184"/>
      <c r="G1451" s="184"/>
    </row>
    <row r="1452" spans="1:7">
      <c r="A1452" s="181"/>
      <c r="B1452" s="181"/>
      <c r="C1452" s="181"/>
      <c r="D1452" s="181"/>
      <c r="E1452" s="197" t="s">
        <v>1366</v>
      </c>
      <c r="F1452" s="197"/>
      <c r="G1452" s="185"/>
    </row>
    <row r="1453" spans="1:7" ht="25.5" customHeight="1">
      <c r="A1453" s="181"/>
      <c r="B1453" s="181"/>
      <c r="C1453" s="181"/>
      <c r="D1453" s="181"/>
      <c r="E1453" s="199" t="s">
        <v>1370</v>
      </c>
      <c r="F1453" s="199"/>
      <c r="G1453" s="183"/>
    </row>
    <row r="1454" spans="1:7" ht="12.75" customHeight="1">
      <c r="A1454" s="181"/>
      <c r="B1454" s="181"/>
      <c r="C1454" s="181"/>
      <c r="D1454" s="181"/>
      <c r="E1454" s="199" t="s">
        <v>1371</v>
      </c>
      <c r="F1454" s="199"/>
      <c r="G1454" s="183"/>
    </row>
    <row r="1455" spans="1:7" ht="12.75" customHeight="1">
      <c r="A1455" s="181"/>
      <c r="B1455" s="181"/>
      <c r="C1455" s="181"/>
      <c r="D1455" s="181"/>
      <c r="E1455" s="199" t="s">
        <v>1372</v>
      </c>
      <c r="F1455" s="199"/>
      <c r="G1455" s="183"/>
    </row>
    <row r="1456" spans="1:7" ht="25.5" customHeight="1">
      <c r="A1456" s="181"/>
      <c r="B1456" s="181"/>
      <c r="C1456" s="181"/>
      <c r="D1456" s="181"/>
      <c r="E1456" s="199" t="s">
        <v>1373</v>
      </c>
      <c r="F1456" s="199"/>
      <c r="G1456" s="183"/>
    </row>
    <row r="1457" spans="1:7" ht="22.5" customHeight="1">
      <c r="A1457" s="181"/>
      <c r="B1457" s="181"/>
      <c r="C1457" s="181"/>
      <c r="D1457" s="181"/>
      <c r="E1457" s="200"/>
      <c r="F1457" s="200"/>
      <c r="G1457" s="200"/>
    </row>
    <row r="1458" spans="1:7">
      <c r="A1458" s="201" t="s">
        <v>2164</v>
      </c>
      <c r="B1458" s="201"/>
      <c r="C1458" s="201"/>
      <c r="D1458" s="201"/>
      <c r="E1458" s="201"/>
      <c r="F1458" s="201"/>
      <c r="G1458" s="201"/>
    </row>
    <row r="1459" spans="1:7" ht="21">
      <c r="A1459" s="198" t="s">
        <v>1354</v>
      </c>
      <c r="B1459" s="198"/>
      <c r="C1459" s="176" t="s">
        <v>1355</v>
      </c>
      <c r="D1459" s="176" t="s">
        <v>1356</v>
      </c>
      <c r="E1459" s="176" t="s">
        <v>1357</v>
      </c>
      <c r="F1459" s="176" t="s">
        <v>1358</v>
      </c>
      <c r="G1459" s="176" t="s">
        <v>1359</v>
      </c>
    </row>
    <row r="1460" spans="1:7">
      <c r="A1460" s="177" t="s">
        <v>2165</v>
      </c>
      <c r="B1460" s="178" t="s">
        <v>2166</v>
      </c>
      <c r="C1460" s="177" t="s">
        <v>52</v>
      </c>
      <c r="D1460" s="177" t="s">
        <v>2089</v>
      </c>
      <c r="E1460" s="179">
        <v>0.3</v>
      </c>
      <c r="F1460" s="180"/>
      <c r="G1460" s="180"/>
    </row>
    <row r="1461" spans="1:7">
      <c r="A1461" s="177" t="s">
        <v>2090</v>
      </c>
      <c r="B1461" s="178" t="s">
        <v>2091</v>
      </c>
      <c r="C1461" s="177" t="s">
        <v>52</v>
      </c>
      <c r="D1461" s="177" t="s">
        <v>2089</v>
      </c>
      <c r="E1461" s="179">
        <v>0.3</v>
      </c>
      <c r="F1461" s="180"/>
      <c r="G1461" s="180"/>
    </row>
    <row r="1462" spans="1:7">
      <c r="A1462" s="181"/>
      <c r="B1462" s="181"/>
      <c r="C1462" s="181"/>
      <c r="D1462" s="181"/>
      <c r="E1462" s="197" t="s">
        <v>1364</v>
      </c>
      <c r="F1462" s="197"/>
      <c r="G1462" s="182"/>
    </row>
    <row r="1463" spans="1:7" ht="21">
      <c r="A1463" s="198" t="s">
        <v>497</v>
      </c>
      <c r="B1463" s="198"/>
      <c r="C1463" s="176" t="s">
        <v>1355</v>
      </c>
      <c r="D1463" s="176" t="s">
        <v>1356</v>
      </c>
      <c r="E1463" s="176" t="s">
        <v>1357</v>
      </c>
      <c r="F1463" s="176" t="s">
        <v>1358</v>
      </c>
      <c r="G1463" s="176" t="s">
        <v>1359</v>
      </c>
    </row>
    <row r="1464" spans="1:7">
      <c r="A1464" s="177" t="s">
        <v>1653</v>
      </c>
      <c r="B1464" s="178" t="s">
        <v>780</v>
      </c>
      <c r="C1464" s="177" t="s">
        <v>52</v>
      </c>
      <c r="D1464" s="177" t="s">
        <v>501</v>
      </c>
      <c r="E1464" s="179">
        <v>4.0000000000000001E-3</v>
      </c>
      <c r="F1464" s="180"/>
      <c r="G1464" s="180"/>
    </row>
    <row r="1465" spans="1:7" ht="12.75" customHeight="1">
      <c r="A1465" s="177" t="s">
        <v>1654</v>
      </c>
      <c r="B1465" s="178" t="s">
        <v>782</v>
      </c>
      <c r="C1465" s="177" t="s">
        <v>52</v>
      </c>
      <c r="D1465" s="177" t="s">
        <v>61</v>
      </c>
      <c r="E1465" s="179">
        <v>1</v>
      </c>
      <c r="F1465" s="180"/>
      <c r="G1465" s="180"/>
    </row>
    <row r="1466" spans="1:7" ht="12.75" customHeight="1">
      <c r="A1466" s="177" t="s">
        <v>1655</v>
      </c>
      <c r="B1466" s="178" t="s">
        <v>781</v>
      </c>
      <c r="C1466" s="177" t="s">
        <v>52</v>
      </c>
      <c r="D1466" s="177" t="s">
        <v>50</v>
      </c>
      <c r="E1466" s="179">
        <v>1.06</v>
      </c>
      <c r="F1466" s="180"/>
      <c r="G1466" s="180"/>
    </row>
    <row r="1467" spans="1:7" ht="12.75" customHeight="1">
      <c r="A1467" s="181"/>
      <c r="B1467" s="181"/>
      <c r="C1467" s="181"/>
      <c r="D1467" s="181"/>
      <c r="E1467" s="197" t="s">
        <v>1385</v>
      </c>
      <c r="F1467" s="197"/>
      <c r="G1467" s="182"/>
    </row>
    <row r="1468" spans="1:7" ht="12.75" customHeight="1">
      <c r="A1468" s="198" t="s">
        <v>500</v>
      </c>
      <c r="B1468" s="198"/>
      <c r="C1468" s="176" t="s">
        <v>1355</v>
      </c>
      <c r="D1468" s="176" t="s">
        <v>1356</v>
      </c>
      <c r="E1468" s="176" t="s">
        <v>1357</v>
      </c>
      <c r="F1468" s="176" t="s">
        <v>1358</v>
      </c>
      <c r="G1468" s="176" t="s">
        <v>1359</v>
      </c>
    </row>
    <row r="1469" spans="1:7" ht="22.5" customHeight="1">
      <c r="A1469" s="177" t="s">
        <v>2167</v>
      </c>
      <c r="B1469" s="178" t="s">
        <v>2168</v>
      </c>
      <c r="C1469" s="177" t="s">
        <v>52</v>
      </c>
      <c r="D1469" s="177" t="s">
        <v>2089</v>
      </c>
      <c r="E1469" s="179">
        <v>0.3</v>
      </c>
      <c r="F1469" s="180"/>
      <c r="G1469" s="180"/>
    </row>
    <row r="1470" spans="1:7">
      <c r="A1470" s="177" t="s">
        <v>2094</v>
      </c>
      <c r="B1470" s="178" t="s">
        <v>2095</v>
      </c>
      <c r="C1470" s="177" t="s">
        <v>52</v>
      </c>
      <c r="D1470" s="177" t="s">
        <v>2089</v>
      </c>
      <c r="E1470" s="179">
        <v>0.3</v>
      </c>
      <c r="F1470" s="180"/>
      <c r="G1470" s="180"/>
    </row>
    <row r="1471" spans="1:7">
      <c r="A1471" s="181"/>
      <c r="B1471" s="181"/>
      <c r="C1471" s="181"/>
      <c r="D1471" s="181"/>
      <c r="E1471" s="197" t="s">
        <v>1366</v>
      </c>
      <c r="F1471" s="197"/>
      <c r="G1471" s="182"/>
    </row>
    <row r="1472" spans="1:7">
      <c r="A1472" s="181"/>
      <c r="B1472" s="181"/>
      <c r="C1472" s="181"/>
      <c r="D1472" s="181"/>
      <c r="E1472" s="199" t="s">
        <v>1370</v>
      </c>
      <c r="F1472" s="199"/>
      <c r="G1472" s="183"/>
    </row>
    <row r="1473" spans="1:7">
      <c r="A1473" s="181"/>
      <c r="B1473" s="181"/>
      <c r="C1473" s="181"/>
      <c r="D1473" s="181"/>
      <c r="E1473" s="199" t="s">
        <v>1371</v>
      </c>
      <c r="F1473" s="199"/>
      <c r="G1473" s="183"/>
    </row>
    <row r="1474" spans="1:7">
      <c r="A1474" s="181"/>
      <c r="B1474" s="181"/>
      <c r="C1474" s="181"/>
      <c r="D1474" s="181"/>
      <c r="E1474" s="199" t="s">
        <v>1372</v>
      </c>
      <c r="F1474" s="199"/>
      <c r="G1474" s="183"/>
    </row>
    <row r="1475" spans="1:7">
      <c r="A1475" s="181"/>
      <c r="B1475" s="181"/>
      <c r="C1475" s="181"/>
      <c r="D1475" s="181"/>
      <c r="E1475" s="199" t="s">
        <v>1373</v>
      </c>
      <c r="F1475" s="199"/>
      <c r="G1475" s="183"/>
    </row>
    <row r="1476" spans="1:7">
      <c r="A1476" s="181"/>
      <c r="B1476" s="181"/>
      <c r="C1476" s="181"/>
      <c r="D1476" s="181"/>
      <c r="E1476" s="200"/>
      <c r="F1476" s="200"/>
      <c r="G1476" s="200"/>
    </row>
    <row r="1477" spans="1:7" ht="12.75" customHeight="1">
      <c r="A1477" s="201" t="s">
        <v>2169</v>
      </c>
      <c r="B1477" s="201"/>
      <c r="C1477" s="201"/>
      <c r="D1477" s="201"/>
      <c r="E1477" s="201"/>
      <c r="F1477" s="201"/>
      <c r="G1477" s="201"/>
    </row>
    <row r="1478" spans="1:7" ht="12.75" customHeight="1">
      <c r="A1478" s="198" t="s">
        <v>1354</v>
      </c>
      <c r="B1478" s="198"/>
      <c r="C1478" s="176" t="s">
        <v>1355</v>
      </c>
      <c r="D1478" s="176" t="s">
        <v>1356</v>
      </c>
      <c r="E1478" s="176" t="s">
        <v>1357</v>
      </c>
      <c r="F1478" s="176" t="s">
        <v>1358</v>
      </c>
      <c r="G1478" s="176" t="s">
        <v>1359</v>
      </c>
    </row>
    <row r="1479" spans="1:7" ht="25.5" customHeight="1">
      <c r="A1479" s="177" t="s">
        <v>2165</v>
      </c>
      <c r="B1479" s="178" t="s">
        <v>2166</v>
      </c>
      <c r="C1479" s="177" t="s">
        <v>52</v>
      </c>
      <c r="D1479" s="177" t="s">
        <v>2089</v>
      </c>
      <c r="E1479" s="179">
        <v>0.22</v>
      </c>
      <c r="F1479" s="180"/>
      <c r="G1479" s="180"/>
    </row>
    <row r="1480" spans="1:7" ht="25.5" customHeight="1">
      <c r="A1480" s="177" t="s">
        <v>2090</v>
      </c>
      <c r="B1480" s="178" t="s">
        <v>2091</v>
      </c>
      <c r="C1480" s="177" t="s">
        <v>52</v>
      </c>
      <c r="D1480" s="177" t="s">
        <v>2089</v>
      </c>
      <c r="E1480" s="179">
        <v>0.22</v>
      </c>
      <c r="F1480" s="180"/>
      <c r="G1480" s="180"/>
    </row>
    <row r="1481" spans="1:7" ht="22.5" customHeight="1">
      <c r="A1481" s="181"/>
      <c r="B1481" s="181"/>
      <c r="C1481" s="181"/>
      <c r="D1481" s="181"/>
      <c r="E1481" s="197" t="s">
        <v>1364</v>
      </c>
      <c r="F1481" s="197"/>
      <c r="G1481" s="182"/>
    </row>
    <row r="1482" spans="1:7" ht="12.75" customHeight="1">
      <c r="A1482" s="198" t="s">
        <v>497</v>
      </c>
      <c r="B1482" s="198"/>
      <c r="C1482" s="176" t="s">
        <v>1355</v>
      </c>
      <c r="D1482" s="176" t="s">
        <v>1356</v>
      </c>
      <c r="E1482" s="176" t="s">
        <v>1357</v>
      </c>
      <c r="F1482" s="176" t="s">
        <v>1358</v>
      </c>
      <c r="G1482" s="176" t="s">
        <v>1359</v>
      </c>
    </row>
    <row r="1483" spans="1:7">
      <c r="A1483" s="177" t="s">
        <v>1653</v>
      </c>
      <c r="B1483" s="178" t="s">
        <v>780</v>
      </c>
      <c r="C1483" s="177" t="s">
        <v>52</v>
      </c>
      <c r="D1483" s="177" t="s">
        <v>501</v>
      </c>
      <c r="E1483" s="179">
        <v>4.0000000000000001E-3</v>
      </c>
      <c r="F1483" s="180"/>
      <c r="G1483" s="180"/>
    </row>
    <row r="1484" spans="1:7" ht="21">
      <c r="A1484" s="177" t="s">
        <v>1654</v>
      </c>
      <c r="B1484" s="178" t="s">
        <v>782</v>
      </c>
      <c r="C1484" s="177" t="s">
        <v>52</v>
      </c>
      <c r="D1484" s="177" t="s">
        <v>61</v>
      </c>
      <c r="E1484" s="179">
        <v>1</v>
      </c>
      <c r="F1484" s="180"/>
      <c r="G1484" s="180"/>
    </row>
    <row r="1485" spans="1:7" ht="42">
      <c r="A1485" s="177" t="s">
        <v>1656</v>
      </c>
      <c r="B1485" s="178" t="s">
        <v>1657</v>
      </c>
      <c r="C1485" s="177" t="s">
        <v>52</v>
      </c>
      <c r="D1485" s="177" t="s">
        <v>50</v>
      </c>
      <c r="E1485" s="179">
        <v>1.06</v>
      </c>
      <c r="F1485" s="180"/>
      <c r="G1485" s="180"/>
    </row>
    <row r="1486" spans="1:7">
      <c r="A1486" s="181"/>
      <c r="B1486" s="181"/>
      <c r="C1486" s="181"/>
      <c r="D1486" s="181"/>
      <c r="E1486" s="197" t="s">
        <v>1385</v>
      </c>
      <c r="F1486" s="197"/>
      <c r="G1486" s="182"/>
    </row>
    <row r="1487" spans="1:7" ht="21">
      <c r="A1487" s="198" t="s">
        <v>500</v>
      </c>
      <c r="B1487" s="198"/>
      <c r="C1487" s="176" t="s">
        <v>1355</v>
      </c>
      <c r="D1487" s="176" t="s">
        <v>1356</v>
      </c>
      <c r="E1487" s="176" t="s">
        <v>1357</v>
      </c>
      <c r="F1487" s="176" t="s">
        <v>1358</v>
      </c>
      <c r="G1487" s="176" t="s">
        <v>1359</v>
      </c>
    </row>
    <row r="1488" spans="1:7">
      <c r="A1488" s="177" t="s">
        <v>2167</v>
      </c>
      <c r="B1488" s="178" t="s">
        <v>2168</v>
      </c>
      <c r="C1488" s="177" t="s">
        <v>52</v>
      </c>
      <c r="D1488" s="177" t="s">
        <v>2089</v>
      </c>
      <c r="E1488" s="179">
        <v>0.22</v>
      </c>
      <c r="F1488" s="180"/>
      <c r="G1488" s="180"/>
    </row>
    <row r="1489" spans="1:7" ht="12.75" customHeight="1">
      <c r="A1489" s="177" t="s">
        <v>2094</v>
      </c>
      <c r="B1489" s="178" t="s">
        <v>2095</v>
      </c>
      <c r="C1489" s="177" t="s">
        <v>52</v>
      </c>
      <c r="D1489" s="177" t="s">
        <v>2089</v>
      </c>
      <c r="E1489" s="179">
        <v>0.22</v>
      </c>
      <c r="F1489" s="180"/>
      <c r="G1489" s="180"/>
    </row>
    <row r="1490" spans="1:7" ht="12.75" customHeight="1">
      <c r="A1490" s="181"/>
      <c r="B1490" s="181"/>
      <c r="C1490" s="181"/>
      <c r="D1490" s="181"/>
      <c r="E1490" s="197" t="s">
        <v>1366</v>
      </c>
      <c r="F1490" s="197"/>
      <c r="G1490" s="182"/>
    </row>
    <row r="1491" spans="1:7">
      <c r="A1491" s="181"/>
      <c r="B1491" s="181"/>
      <c r="C1491" s="181"/>
      <c r="D1491" s="181"/>
      <c r="E1491" s="199" t="s">
        <v>1370</v>
      </c>
      <c r="F1491" s="199"/>
      <c r="G1491" s="183"/>
    </row>
    <row r="1492" spans="1:7">
      <c r="A1492" s="181"/>
      <c r="B1492" s="181"/>
      <c r="C1492" s="181"/>
      <c r="D1492" s="181"/>
      <c r="E1492" s="199" t="s">
        <v>1371</v>
      </c>
      <c r="F1492" s="199"/>
      <c r="G1492" s="183"/>
    </row>
    <row r="1493" spans="1:7" ht="22.5" customHeight="1">
      <c r="A1493" s="181"/>
      <c r="B1493" s="181"/>
      <c r="C1493" s="181"/>
      <c r="D1493" s="181"/>
      <c r="E1493" s="199" t="s">
        <v>1372</v>
      </c>
      <c r="F1493" s="199"/>
      <c r="G1493" s="183"/>
    </row>
    <row r="1494" spans="1:7">
      <c r="A1494" s="181"/>
      <c r="B1494" s="181"/>
      <c r="C1494" s="181"/>
      <c r="D1494" s="181"/>
      <c r="E1494" s="199" t="s">
        <v>1373</v>
      </c>
      <c r="F1494" s="199"/>
      <c r="G1494" s="183"/>
    </row>
    <row r="1495" spans="1:7" ht="12.75" customHeight="1">
      <c r="A1495" s="181"/>
      <c r="B1495" s="181"/>
      <c r="C1495" s="181"/>
      <c r="D1495" s="181"/>
      <c r="E1495" s="200"/>
      <c r="F1495" s="200"/>
      <c r="G1495" s="200"/>
    </row>
    <row r="1496" spans="1:7" ht="12.75" customHeight="1">
      <c r="A1496" s="201" t="s">
        <v>2170</v>
      </c>
      <c r="B1496" s="201"/>
      <c r="C1496" s="201"/>
      <c r="D1496" s="201"/>
      <c r="E1496" s="201"/>
      <c r="F1496" s="201"/>
      <c r="G1496" s="201"/>
    </row>
    <row r="1497" spans="1:7" ht="21">
      <c r="A1497" s="198" t="s">
        <v>1392</v>
      </c>
      <c r="B1497" s="198"/>
      <c r="C1497" s="176" t="s">
        <v>1355</v>
      </c>
      <c r="D1497" s="176" t="s">
        <v>1356</v>
      </c>
      <c r="E1497" s="176" t="s">
        <v>1357</v>
      </c>
      <c r="F1497" s="176" t="s">
        <v>1358</v>
      </c>
      <c r="G1497" s="176" t="s">
        <v>1359</v>
      </c>
    </row>
    <row r="1498" spans="1:7" ht="31.5">
      <c r="A1498" s="177" t="s">
        <v>1587</v>
      </c>
      <c r="B1498" s="178" t="s">
        <v>779</v>
      </c>
      <c r="C1498" s="177" t="s">
        <v>51</v>
      </c>
      <c r="D1498" s="177" t="s">
        <v>516</v>
      </c>
      <c r="E1498" s="179">
        <v>2.5999999999999999E-3</v>
      </c>
      <c r="F1498" s="180"/>
      <c r="G1498" s="180"/>
    </row>
    <row r="1499" spans="1:7" ht="31.5">
      <c r="A1499" s="177" t="s">
        <v>1588</v>
      </c>
      <c r="B1499" s="178" t="s">
        <v>777</v>
      </c>
      <c r="C1499" s="177" t="s">
        <v>51</v>
      </c>
      <c r="D1499" s="177" t="s">
        <v>503</v>
      </c>
      <c r="E1499" s="179">
        <v>1.8E-3</v>
      </c>
      <c r="F1499" s="180"/>
      <c r="G1499" s="180"/>
    </row>
    <row r="1500" spans="1:7">
      <c r="A1500" s="181"/>
      <c r="B1500" s="181"/>
      <c r="C1500" s="181"/>
      <c r="D1500" s="181"/>
      <c r="E1500" s="197" t="s">
        <v>1395</v>
      </c>
      <c r="F1500" s="197"/>
      <c r="G1500" s="182"/>
    </row>
    <row r="1501" spans="1:7" ht="12.75" customHeight="1">
      <c r="A1501" s="198" t="s">
        <v>497</v>
      </c>
      <c r="B1501" s="198"/>
      <c r="C1501" s="176" t="s">
        <v>1355</v>
      </c>
      <c r="D1501" s="176" t="s">
        <v>1356</v>
      </c>
      <c r="E1501" s="176" t="s">
        <v>1357</v>
      </c>
      <c r="F1501" s="176" t="s">
        <v>1358</v>
      </c>
      <c r="G1501" s="176" t="s">
        <v>1359</v>
      </c>
    </row>
    <row r="1502" spans="1:7" ht="12.75" customHeight="1">
      <c r="A1502" s="177" t="s">
        <v>1637</v>
      </c>
      <c r="B1502" s="178" t="s">
        <v>775</v>
      </c>
      <c r="C1502" s="177" t="s">
        <v>51</v>
      </c>
      <c r="D1502" s="177" t="s">
        <v>737</v>
      </c>
      <c r="E1502" s="179">
        <v>4.2</v>
      </c>
      <c r="F1502" s="180"/>
      <c r="G1502" s="180"/>
    </row>
    <row r="1503" spans="1:7" ht="31.5">
      <c r="A1503" s="177" t="s">
        <v>1658</v>
      </c>
      <c r="B1503" s="178" t="s">
        <v>776</v>
      </c>
      <c r="C1503" s="177" t="s">
        <v>51</v>
      </c>
      <c r="D1503" s="177" t="s">
        <v>57</v>
      </c>
      <c r="E1503" s="179">
        <v>1.0289999999999999</v>
      </c>
      <c r="F1503" s="180"/>
      <c r="G1503" s="180"/>
    </row>
    <row r="1504" spans="1:7" ht="12.75" customHeight="1">
      <c r="A1504" s="177" t="s">
        <v>1638</v>
      </c>
      <c r="B1504" s="178" t="s">
        <v>774</v>
      </c>
      <c r="C1504" s="177" t="s">
        <v>51</v>
      </c>
      <c r="D1504" s="177" t="s">
        <v>57</v>
      </c>
      <c r="E1504" s="179">
        <v>4.2</v>
      </c>
      <c r="F1504" s="180"/>
      <c r="G1504" s="180"/>
    </row>
    <row r="1505" spans="1:7" ht="22.5" customHeight="1">
      <c r="A1505" s="181"/>
      <c r="B1505" s="181"/>
      <c r="C1505" s="181"/>
      <c r="D1505" s="181"/>
      <c r="E1505" s="197" t="s">
        <v>1385</v>
      </c>
      <c r="F1505" s="197"/>
      <c r="G1505" s="182"/>
    </row>
    <row r="1506" spans="1:7" ht="12.75" customHeight="1">
      <c r="A1506" s="198" t="s">
        <v>1386</v>
      </c>
      <c r="B1506" s="198"/>
      <c r="C1506" s="176" t="s">
        <v>1355</v>
      </c>
      <c r="D1506" s="176" t="s">
        <v>1356</v>
      </c>
      <c r="E1506" s="176" t="s">
        <v>1357</v>
      </c>
      <c r="F1506" s="176" t="s">
        <v>1358</v>
      </c>
      <c r="G1506" s="176" t="s">
        <v>1359</v>
      </c>
    </row>
    <row r="1507" spans="1:7" ht="25.5" customHeight="1">
      <c r="A1507" s="177" t="s">
        <v>1388</v>
      </c>
      <c r="B1507" s="178" t="s">
        <v>494</v>
      </c>
      <c r="C1507" s="177" t="s">
        <v>51</v>
      </c>
      <c r="D1507" s="177" t="s">
        <v>480</v>
      </c>
      <c r="E1507" s="179">
        <v>7.2999999999999995E-2</v>
      </c>
      <c r="F1507" s="180"/>
      <c r="G1507" s="180"/>
    </row>
    <row r="1508" spans="1:7">
      <c r="A1508" s="177" t="s">
        <v>1426</v>
      </c>
      <c r="B1508" s="178" t="s">
        <v>778</v>
      </c>
      <c r="C1508" s="177" t="s">
        <v>51</v>
      </c>
      <c r="D1508" s="177" t="s">
        <v>480</v>
      </c>
      <c r="E1508" s="179">
        <v>0.06</v>
      </c>
      <c r="F1508" s="180"/>
      <c r="G1508" s="180"/>
    </row>
    <row r="1509" spans="1:7">
      <c r="A1509" s="181"/>
      <c r="B1509" s="181"/>
      <c r="C1509" s="181"/>
      <c r="D1509" s="181"/>
      <c r="E1509" s="197" t="s">
        <v>1389</v>
      </c>
      <c r="F1509" s="197"/>
      <c r="G1509" s="182"/>
    </row>
    <row r="1510" spans="1:7">
      <c r="A1510" s="181"/>
      <c r="B1510" s="181"/>
      <c r="C1510" s="181"/>
      <c r="D1510" s="181"/>
      <c r="E1510" s="199" t="s">
        <v>1370</v>
      </c>
      <c r="F1510" s="199"/>
      <c r="G1510" s="183"/>
    </row>
    <row r="1511" spans="1:7">
      <c r="A1511" s="181"/>
      <c r="B1511" s="181"/>
      <c r="C1511" s="181"/>
      <c r="D1511" s="181"/>
      <c r="E1511" s="199" t="s">
        <v>1371</v>
      </c>
      <c r="F1511" s="199"/>
      <c r="G1511" s="183"/>
    </row>
    <row r="1512" spans="1:7" ht="21" customHeight="1">
      <c r="A1512" s="181"/>
      <c r="B1512" s="181"/>
      <c r="C1512" s="181"/>
      <c r="D1512" s="181"/>
      <c r="E1512" s="199" t="s">
        <v>1372</v>
      </c>
      <c r="F1512" s="199"/>
      <c r="G1512" s="183"/>
    </row>
    <row r="1513" spans="1:7">
      <c r="A1513" s="181"/>
      <c r="B1513" s="181"/>
      <c r="C1513" s="181"/>
      <c r="D1513" s="181"/>
      <c r="E1513" s="199" t="s">
        <v>1373</v>
      </c>
      <c r="F1513" s="199"/>
      <c r="G1513" s="183"/>
    </row>
    <row r="1514" spans="1:7">
      <c r="A1514" s="181"/>
      <c r="B1514" s="181"/>
      <c r="C1514" s="181"/>
      <c r="D1514" s="181"/>
      <c r="E1514" s="200"/>
      <c r="F1514" s="200"/>
      <c r="G1514" s="200"/>
    </row>
    <row r="1515" spans="1:7" ht="22.5" customHeight="1">
      <c r="A1515" s="201" t="s">
        <v>2171</v>
      </c>
      <c r="B1515" s="201"/>
      <c r="C1515" s="201"/>
      <c r="D1515" s="201"/>
      <c r="E1515" s="201"/>
      <c r="F1515" s="201"/>
      <c r="G1515" s="201"/>
    </row>
    <row r="1516" spans="1:7" ht="12.75" customHeight="1">
      <c r="A1516" s="198" t="s">
        <v>497</v>
      </c>
      <c r="B1516" s="198"/>
      <c r="C1516" s="176" t="s">
        <v>1355</v>
      </c>
      <c r="D1516" s="176" t="s">
        <v>1356</v>
      </c>
      <c r="E1516" s="176" t="s">
        <v>1357</v>
      </c>
      <c r="F1516" s="176" t="s">
        <v>1358</v>
      </c>
      <c r="G1516" s="176" t="s">
        <v>1359</v>
      </c>
    </row>
    <row r="1517" spans="1:7" ht="12.75" customHeight="1">
      <c r="A1517" s="177" t="s">
        <v>1659</v>
      </c>
      <c r="B1517" s="178" t="s">
        <v>1660</v>
      </c>
      <c r="C1517" s="177" t="s">
        <v>52</v>
      </c>
      <c r="D1517" s="177" t="s">
        <v>501</v>
      </c>
      <c r="E1517" s="179">
        <v>0.8</v>
      </c>
      <c r="F1517" s="180"/>
      <c r="G1517" s="180"/>
    </row>
    <row r="1518" spans="1:7" ht="12.75" customHeight="1">
      <c r="A1518" s="181"/>
      <c r="B1518" s="181"/>
      <c r="C1518" s="181"/>
      <c r="D1518" s="181"/>
      <c r="E1518" s="197" t="s">
        <v>1385</v>
      </c>
      <c r="F1518" s="197"/>
      <c r="G1518" s="182"/>
    </row>
    <row r="1519" spans="1:7" ht="21">
      <c r="A1519" s="198" t="s">
        <v>1367</v>
      </c>
      <c r="B1519" s="198"/>
      <c r="C1519" s="176" t="s">
        <v>1355</v>
      </c>
      <c r="D1519" s="176" t="s">
        <v>1356</v>
      </c>
      <c r="E1519" s="176" t="s">
        <v>1357</v>
      </c>
      <c r="F1519" s="176" t="s">
        <v>1358</v>
      </c>
      <c r="G1519" s="176" t="s">
        <v>1359</v>
      </c>
    </row>
    <row r="1520" spans="1:7" ht="21">
      <c r="A1520" s="177" t="s">
        <v>1661</v>
      </c>
      <c r="B1520" s="178" t="s">
        <v>524</v>
      </c>
      <c r="C1520" s="177" t="s">
        <v>52</v>
      </c>
      <c r="D1520" s="177" t="s">
        <v>1662</v>
      </c>
      <c r="E1520" s="179">
        <v>0.01</v>
      </c>
      <c r="F1520" s="180"/>
      <c r="G1520" s="180"/>
    </row>
    <row r="1521" spans="1:7" ht="22.5" customHeight="1">
      <c r="A1521" s="177" t="s">
        <v>1663</v>
      </c>
      <c r="B1521" s="178" t="s">
        <v>797</v>
      </c>
      <c r="C1521" s="177" t="s">
        <v>52</v>
      </c>
      <c r="D1521" s="177" t="s">
        <v>1406</v>
      </c>
      <c r="E1521" s="179">
        <v>0.35</v>
      </c>
      <c r="F1521" s="180"/>
      <c r="G1521" s="180"/>
    </row>
    <row r="1522" spans="1:7">
      <c r="A1522" s="181"/>
      <c r="B1522" s="181"/>
      <c r="C1522" s="181"/>
      <c r="D1522" s="181"/>
      <c r="E1522" s="197" t="s">
        <v>1369</v>
      </c>
      <c r="F1522" s="197"/>
      <c r="G1522" s="182"/>
    </row>
    <row r="1523" spans="1:7">
      <c r="A1523" s="181"/>
      <c r="B1523" s="181"/>
      <c r="C1523" s="181"/>
      <c r="D1523" s="181"/>
      <c r="E1523" s="199" t="s">
        <v>1370</v>
      </c>
      <c r="F1523" s="199"/>
      <c r="G1523" s="183"/>
    </row>
    <row r="1524" spans="1:7">
      <c r="A1524" s="181"/>
      <c r="B1524" s="181"/>
      <c r="C1524" s="181"/>
      <c r="D1524" s="181"/>
      <c r="E1524" s="199" t="s">
        <v>1371</v>
      </c>
      <c r="F1524" s="199"/>
      <c r="G1524" s="183"/>
    </row>
    <row r="1525" spans="1:7">
      <c r="A1525" s="181"/>
      <c r="B1525" s="181"/>
      <c r="C1525" s="181"/>
      <c r="D1525" s="181"/>
      <c r="E1525" s="199" t="s">
        <v>1372</v>
      </c>
      <c r="F1525" s="199"/>
      <c r="G1525" s="183"/>
    </row>
    <row r="1526" spans="1:7">
      <c r="A1526" s="181"/>
      <c r="B1526" s="181"/>
      <c r="C1526" s="181"/>
      <c r="D1526" s="181"/>
      <c r="E1526" s="199" t="s">
        <v>1373</v>
      </c>
      <c r="F1526" s="199"/>
      <c r="G1526" s="183"/>
    </row>
    <row r="1527" spans="1:7">
      <c r="A1527" s="181"/>
      <c r="B1527" s="181"/>
      <c r="C1527" s="181"/>
      <c r="D1527" s="181"/>
      <c r="E1527" s="200"/>
      <c r="F1527" s="200"/>
      <c r="G1527" s="200"/>
    </row>
    <row r="1528" spans="1:7" ht="21" customHeight="1">
      <c r="A1528" s="201" t="s">
        <v>1664</v>
      </c>
      <c r="B1528" s="201"/>
      <c r="C1528" s="201"/>
      <c r="D1528" s="201"/>
      <c r="E1528" s="201"/>
      <c r="F1528" s="201"/>
      <c r="G1528" s="201"/>
    </row>
    <row r="1529" spans="1:7" ht="21">
      <c r="A1529" s="198" t="s">
        <v>497</v>
      </c>
      <c r="B1529" s="198"/>
      <c r="C1529" s="176" t="s">
        <v>1355</v>
      </c>
      <c r="D1529" s="176" t="s">
        <v>1356</v>
      </c>
      <c r="E1529" s="176" t="s">
        <v>1357</v>
      </c>
      <c r="F1529" s="176" t="s">
        <v>1358</v>
      </c>
      <c r="G1529" s="176" t="s">
        <v>1359</v>
      </c>
    </row>
    <row r="1530" spans="1:7" ht="21">
      <c r="A1530" s="177" t="s">
        <v>1665</v>
      </c>
      <c r="B1530" s="178" t="s">
        <v>773</v>
      </c>
      <c r="C1530" s="177" t="s">
        <v>51</v>
      </c>
      <c r="D1530" s="177" t="s">
        <v>309</v>
      </c>
      <c r="E1530" s="179">
        <v>1.2</v>
      </c>
      <c r="F1530" s="180"/>
      <c r="G1530" s="180"/>
    </row>
    <row r="1531" spans="1:7" ht="26.25" customHeight="1">
      <c r="A1531" s="181"/>
      <c r="B1531" s="181"/>
      <c r="C1531" s="181"/>
      <c r="D1531" s="181"/>
      <c r="E1531" s="197" t="s">
        <v>1385</v>
      </c>
      <c r="F1531" s="197"/>
      <c r="G1531" s="182"/>
    </row>
    <row r="1532" spans="1:7" ht="21">
      <c r="A1532" s="198" t="s">
        <v>1386</v>
      </c>
      <c r="B1532" s="198"/>
      <c r="C1532" s="176" t="s">
        <v>1355</v>
      </c>
      <c r="D1532" s="176" t="s">
        <v>1356</v>
      </c>
      <c r="E1532" s="176" t="s">
        <v>1357</v>
      </c>
      <c r="F1532" s="176" t="s">
        <v>1358</v>
      </c>
      <c r="G1532" s="176" t="s">
        <v>1359</v>
      </c>
    </row>
    <row r="1533" spans="1:7" ht="21">
      <c r="A1533" s="177" t="s">
        <v>1666</v>
      </c>
      <c r="B1533" s="178" t="s">
        <v>767</v>
      </c>
      <c r="C1533" s="177" t="s">
        <v>51</v>
      </c>
      <c r="D1533" s="177" t="s">
        <v>480</v>
      </c>
      <c r="E1533" s="179">
        <v>0.12859999999999999</v>
      </c>
      <c r="F1533" s="180"/>
      <c r="G1533" s="180"/>
    </row>
    <row r="1534" spans="1:7" ht="21">
      <c r="A1534" s="177" t="s">
        <v>1667</v>
      </c>
      <c r="B1534" s="178" t="s">
        <v>768</v>
      </c>
      <c r="C1534" s="177" t="s">
        <v>51</v>
      </c>
      <c r="D1534" s="177" t="s">
        <v>480</v>
      </c>
      <c r="E1534" s="179">
        <v>0.57030000000000003</v>
      </c>
      <c r="F1534" s="180"/>
      <c r="G1534" s="180"/>
    </row>
    <row r="1535" spans="1:7">
      <c r="A1535" s="181"/>
      <c r="B1535" s="181"/>
      <c r="C1535" s="181"/>
      <c r="D1535" s="181"/>
      <c r="E1535" s="197" t="s">
        <v>1389</v>
      </c>
      <c r="F1535" s="197"/>
      <c r="G1535" s="182"/>
    </row>
    <row r="1536" spans="1:7" ht="12.75" customHeight="1">
      <c r="A1536" s="181"/>
      <c r="B1536" s="181"/>
      <c r="C1536" s="181"/>
      <c r="D1536" s="181"/>
      <c r="E1536" s="199" t="s">
        <v>1370</v>
      </c>
      <c r="F1536" s="199"/>
      <c r="G1536" s="183"/>
    </row>
    <row r="1537" spans="1:7" ht="12.75" customHeight="1">
      <c r="A1537" s="181"/>
      <c r="B1537" s="181"/>
      <c r="C1537" s="181"/>
      <c r="D1537" s="181"/>
      <c r="E1537" s="199" t="s">
        <v>1371</v>
      </c>
      <c r="F1537" s="199"/>
      <c r="G1537" s="183"/>
    </row>
    <row r="1538" spans="1:7">
      <c r="A1538" s="181"/>
      <c r="B1538" s="181"/>
      <c r="C1538" s="181"/>
      <c r="D1538" s="181"/>
      <c r="E1538" s="199" t="s">
        <v>1372</v>
      </c>
      <c r="F1538" s="199"/>
      <c r="G1538" s="183"/>
    </row>
    <row r="1539" spans="1:7">
      <c r="A1539" s="181"/>
      <c r="B1539" s="181"/>
      <c r="C1539" s="181"/>
      <c r="D1539" s="181"/>
      <c r="E1539" s="199" t="s">
        <v>1373</v>
      </c>
      <c r="F1539" s="199"/>
      <c r="G1539" s="183"/>
    </row>
    <row r="1540" spans="1:7" ht="22.5" customHeight="1">
      <c r="A1540" s="181"/>
      <c r="B1540" s="181"/>
      <c r="C1540" s="181"/>
      <c r="D1540" s="181"/>
      <c r="E1540" s="200"/>
      <c r="F1540" s="200"/>
      <c r="G1540" s="200"/>
    </row>
    <row r="1541" spans="1:7">
      <c r="A1541" s="201" t="s">
        <v>1668</v>
      </c>
      <c r="B1541" s="201"/>
      <c r="C1541" s="201"/>
      <c r="D1541" s="201"/>
      <c r="E1541" s="201"/>
      <c r="F1541" s="201"/>
      <c r="G1541" s="201"/>
    </row>
    <row r="1542" spans="1:7" ht="21">
      <c r="A1542" s="198" t="s">
        <v>497</v>
      </c>
      <c r="B1542" s="198"/>
      <c r="C1542" s="176" t="s">
        <v>1355</v>
      </c>
      <c r="D1542" s="176" t="s">
        <v>1356</v>
      </c>
      <c r="E1542" s="176" t="s">
        <v>1357</v>
      </c>
      <c r="F1542" s="176" t="s">
        <v>1358</v>
      </c>
      <c r="G1542" s="176" t="s">
        <v>1359</v>
      </c>
    </row>
    <row r="1543" spans="1:7">
      <c r="A1543" s="177" t="s">
        <v>1669</v>
      </c>
      <c r="B1543" s="178" t="s">
        <v>770</v>
      </c>
      <c r="C1543" s="177" t="s">
        <v>51</v>
      </c>
      <c r="D1543" s="177" t="s">
        <v>309</v>
      </c>
      <c r="E1543" s="179">
        <v>0.52</v>
      </c>
      <c r="F1543" s="180"/>
      <c r="G1543" s="180"/>
    </row>
    <row r="1544" spans="1:7" ht="21">
      <c r="A1544" s="177" t="s">
        <v>1670</v>
      </c>
      <c r="B1544" s="178" t="s">
        <v>769</v>
      </c>
      <c r="C1544" s="177" t="s">
        <v>51</v>
      </c>
      <c r="D1544" s="177" t="s">
        <v>1381</v>
      </c>
      <c r="E1544" s="179">
        <v>1.1318999999999999</v>
      </c>
      <c r="F1544" s="180"/>
      <c r="G1544" s="180"/>
    </row>
    <row r="1545" spans="1:7" ht="21">
      <c r="A1545" s="177" t="s">
        <v>1671</v>
      </c>
      <c r="B1545" s="178" t="s">
        <v>772</v>
      </c>
      <c r="C1545" s="177" t="s">
        <v>51</v>
      </c>
      <c r="D1545" s="177" t="s">
        <v>1381</v>
      </c>
      <c r="E1545" s="179">
        <v>1.1318999999999999</v>
      </c>
      <c r="F1545" s="180"/>
      <c r="G1545" s="180"/>
    </row>
    <row r="1546" spans="1:7" ht="31.5">
      <c r="A1546" s="177" t="s">
        <v>1672</v>
      </c>
      <c r="B1546" s="178" t="s">
        <v>771</v>
      </c>
      <c r="C1546" s="177" t="s">
        <v>51</v>
      </c>
      <c r="D1546" s="177" t="s">
        <v>496</v>
      </c>
      <c r="E1546" s="179">
        <v>0.58720000000000006</v>
      </c>
      <c r="F1546" s="180"/>
      <c r="G1546" s="180"/>
    </row>
    <row r="1547" spans="1:7">
      <c r="A1547" s="181"/>
      <c r="B1547" s="181"/>
      <c r="C1547" s="181"/>
      <c r="D1547" s="181"/>
      <c r="E1547" s="197" t="s">
        <v>1385</v>
      </c>
      <c r="F1547" s="197"/>
      <c r="G1547" s="182"/>
    </row>
    <row r="1548" spans="1:7" ht="21">
      <c r="A1548" s="198" t="s">
        <v>1386</v>
      </c>
      <c r="B1548" s="198"/>
      <c r="C1548" s="176" t="s">
        <v>1355</v>
      </c>
      <c r="D1548" s="176" t="s">
        <v>1356</v>
      </c>
      <c r="E1548" s="176" t="s">
        <v>1357</v>
      </c>
      <c r="F1548" s="176" t="s">
        <v>1358</v>
      </c>
      <c r="G1548" s="176" t="s">
        <v>1359</v>
      </c>
    </row>
    <row r="1549" spans="1:7" ht="21">
      <c r="A1549" s="177" t="s">
        <v>1666</v>
      </c>
      <c r="B1549" s="178" t="s">
        <v>767</v>
      </c>
      <c r="C1549" s="177" t="s">
        <v>51</v>
      </c>
      <c r="D1549" s="177" t="s">
        <v>480</v>
      </c>
      <c r="E1549" s="179">
        <v>0.33479999999999999</v>
      </c>
      <c r="F1549" s="180"/>
      <c r="G1549" s="180"/>
    </row>
    <row r="1550" spans="1:7" ht="21" customHeight="1">
      <c r="A1550" s="177" t="s">
        <v>1667</v>
      </c>
      <c r="B1550" s="178" t="s">
        <v>768</v>
      </c>
      <c r="C1550" s="177" t="s">
        <v>51</v>
      </c>
      <c r="D1550" s="177" t="s">
        <v>480</v>
      </c>
      <c r="E1550" s="179">
        <v>1.4849000000000001</v>
      </c>
      <c r="F1550" s="180"/>
      <c r="G1550" s="180"/>
    </row>
    <row r="1551" spans="1:7">
      <c r="A1551" s="181"/>
      <c r="B1551" s="181"/>
      <c r="C1551" s="181"/>
      <c r="D1551" s="181"/>
      <c r="E1551" s="197" t="s">
        <v>1389</v>
      </c>
      <c r="F1551" s="197"/>
      <c r="G1551" s="182"/>
    </row>
    <row r="1552" spans="1:7">
      <c r="A1552" s="181"/>
      <c r="B1552" s="181"/>
      <c r="C1552" s="181"/>
      <c r="D1552" s="181"/>
      <c r="E1552" s="199" t="s">
        <v>1370</v>
      </c>
      <c r="F1552" s="199"/>
      <c r="G1552" s="183"/>
    </row>
    <row r="1553" spans="1:7">
      <c r="A1553" s="181"/>
      <c r="B1553" s="181"/>
      <c r="C1553" s="181"/>
      <c r="D1553" s="181"/>
      <c r="E1553" s="199" t="s">
        <v>1371</v>
      </c>
      <c r="F1553" s="199"/>
      <c r="G1553" s="183"/>
    </row>
    <row r="1554" spans="1:7" ht="23.25" customHeight="1">
      <c r="A1554" s="181"/>
      <c r="B1554" s="181"/>
      <c r="C1554" s="181"/>
      <c r="D1554" s="181"/>
      <c r="E1554" s="199" t="s">
        <v>1372</v>
      </c>
      <c r="F1554" s="199"/>
      <c r="G1554" s="183"/>
    </row>
    <row r="1555" spans="1:7">
      <c r="A1555" s="181"/>
      <c r="B1555" s="181"/>
      <c r="C1555" s="181"/>
      <c r="D1555" s="181"/>
      <c r="E1555" s="199" t="s">
        <v>1373</v>
      </c>
      <c r="F1555" s="199"/>
      <c r="G1555" s="183"/>
    </row>
    <row r="1556" spans="1:7">
      <c r="A1556" s="181"/>
      <c r="B1556" s="181"/>
      <c r="C1556" s="181"/>
      <c r="D1556" s="181"/>
      <c r="E1556" s="200"/>
      <c r="F1556" s="200"/>
      <c r="G1556" s="200"/>
    </row>
    <row r="1557" spans="1:7">
      <c r="A1557" s="201" t="s">
        <v>1673</v>
      </c>
      <c r="B1557" s="201"/>
      <c r="C1557" s="201"/>
      <c r="D1557" s="201"/>
      <c r="E1557" s="201"/>
      <c r="F1557" s="201"/>
      <c r="G1557" s="201"/>
    </row>
    <row r="1558" spans="1:7" ht="21">
      <c r="A1558" s="198" t="s">
        <v>497</v>
      </c>
      <c r="B1558" s="198"/>
      <c r="C1558" s="176" t="s">
        <v>1355</v>
      </c>
      <c r="D1558" s="176" t="s">
        <v>1356</v>
      </c>
      <c r="E1558" s="176" t="s">
        <v>1357</v>
      </c>
      <c r="F1558" s="176" t="s">
        <v>1358</v>
      </c>
      <c r="G1558" s="176" t="s">
        <v>1359</v>
      </c>
    </row>
    <row r="1559" spans="1:7" ht="12.75" customHeight="1">
      <c r="A1559" s="177" t="s">
        <v>1674</v>
      </c>
      <c r="B1559" s="178" t="s">
        <v>766</v>
      </c>
      <c r="C1559" s="177" t="s">
        <v>51</v>
      </c>
      <c r="D1559" s="177" t="s">
        <v>309</v>
      </c>
      <c r="E1559" s="179">
        <v>3.4615</v>
      </c>
      <c r="F1559" s="180"/>
      <c r="G1559" s="180"/>
    </row>
    <row r="1560" spans="1:7" ht="12.75" customHeight="1">
      <c r="A1560" s="181"/>
      <c r="B1560" s="181"/>
      <c r="C1560" s="181"/>
      <c r="D1560" s="181"/>
      <c r="E1560" s="197" t="s">
        <v>1385</v>
      </c>
      <c r="F1560" s="197"/>
      <c r="G1560" s="182"/>
    </row>
    <row r="1561" spans="1:7" ht="21">
      <c r="A1561" s="198" t="s">
        <v>1386</v>
      </c>
      <c r="B1561" s="198"/>
      <c r="C1561" s="176" t="s">
        <v>1355</v>
      </c>
      <c r="D1561" s="176" t="s">
        <v>1356</v>
      </c>
      <c r="E1561" s="176" t="s">
        <v>1357</v>
      </c>
      <c r="F1561" s="176" t="s">
        <v>1358</v>
      </c>
      <c r="G1561" s="176" t="s">
        <v>1359</v>
      </c>
    </row>
    <row r="1562" spans="1:7" ht="21">
      <c r="A1562" s="177" t="s">
        <v>1666</v>
      </c>
      <c r="B1562" s="178" t="s">
        <v>767</v>
      </c>
      <c r="C1562" s="177" t="s">
        <v>51</v>
      </c>
      <c r="D1562" s="177" t="s">
        <v>480</v>
      </c>
      <c r="E1562" s="179">
        <v>0.13619999999999999</v>
      </c>
      <c r="F1562" s="180"/>
      <c r="G1562" s="180"/>
    </row>
    <row r="1563" spans="1:7" ht="22.5" customHeight="1">
      <c r="A1563" s="177" t="s">
        <v>1667</v>
      </c>
      <c r="B1563" s="178" t="s">
        <v>768</v>
      </c>
      <c r="C1563" s="177" t="s">
        <v>51</v>
      </c>
      <c r="D1563" s="177" t="s">
        <v>480</v>
      </c>
      <c r="E1563" s="179">
        <v>0.60389999999999999</v>
      </c>
      <c r="F1563" s="180"/>
      <c r="G1563" s="180"/>
    </row>
    <row r="1564" spans="1:7">
      <c r="A1564" s="181"/>
      <c r="B1564" s="181"/>
      <c r="C1564" s="181"/>
      <c r="D1564" s="181"/>
      <c r="E1564" s="197" t="s">
        <v>1389</v>
      </c>
      <c r="F1564" s="197"/>
      <c r="G1564" s="182"/>
    </row>
    <row r="1565" spans="1:7">
      <c r="A1565" s="181"/>
      <c r="B1565" s="181"/>
      <c r="C1565" s="181"/>
      <c r="D1565" s="181"/>
      <c r="E1565" s="199" t="s">
        <v>1370</v>
      </c>
      <c r="F1565" s="199"/>
      <c r="G1565" s="183"/>
    </row>
    <row r="1566" spans="1:7">
      <c r="A1566" s="181"/>
      <c r="B1566" s="181"/>
      <c r="C1566" s="181"/>
      <c r="D1566" s="181"/>
      <c r="E1566" s="199" t="s">
        <v>1371</v>
      </c>
      <c r="F1566" s="199"/>
      <c r="G1566" s="183"/>
    </row>
    <row r="1567" spans="1:7" ht="21" customHeight="1">
      <c r="A1567" s="181"/>
      <c r="B1567" s="181"/>
      <c r="C1567" s="181"/>
      <c r="D1567" s="181"/>
      <c r="E1567" s="199" t="s">
        <v>1372</v>
      </c>
      <c r="F1567" s="199"/>
      <c r="G1567" s="183"/>
    </row>
    <row r="1568" spans="1:7">
      <c r="A1568" s="181"/>
      <c r="B1568" s="181"/>
      <c r="C1568" s="181"/>
      <c r="D1568" s="181"/>
      <c r="E1568" s="199" t="s">
        <v>1373</v>
      </c>
      <c r="F1568" s="199"/>
      <c r="G1568" s="183"/>
    </row>
    <row r="1569" spans="1:7">
      <c r="A1569" s="181"/>
      <c r="B1569" s="181"/>
      <c r="C1569" s="181"/>
      <c r="D1569" s="181"/>
      <c r="E1569" s="200"/>
      <c r="F1569" s="200"/>
      <c r="G1569" s="200"/>
    </row>
    <row r="1570" spans="1:7" ht="21.75" customHeight="1">
      <c r="A1570" s="201" t="s">
        <v>1675</v>
      </c>
      <c r="B1570" s="201"/>
      <c r="C1570" s="201"/>
      <c r="D1570" s="201"/>
      <c r="E1570" s="201"/>
      <c r="F1570" s="201"/>
      <c r="G1570" s="201"/>
    </row>
    <row r="1571" spans="1:7" ht="21">
      <c r="A1571" s="198" t="s">
        <v>1354</v>
      </c>
      <c r="B1571" s="198"/>
      <c r="C1571" s="176" t="s">
        <v>1355</v>
      </c>
      <c r="D1571" s="176" t="s">
        <v>1356</v>
      </c>
      <c r="E1571" s="176" t="s">
        <v>1357</v>
      </c>
      <c r="F1571" s="176" t="s">
        <v>1358</v>
      </c>
      <c r="G1571" s="176" t="s">
        <v>1359</v>
      </c>
    </row>
    <row r="1572" spans="1:7" ht="12.75" customHeight="1">
      <c r="A1572" s="177" t="s">
        <v>2172</v>
      </c>
      <c r="B1572" s="178" t="s">
        <v>2173</v>
      </c>
      <c r="C1572" s="177" t="s">
        <v>52</v>
      </c>
      <c r="D1572" s="177" t="s">
        <v>2089</v>
      </c>
      <c r="E1572" s="179">
        <v>1.1000000000000001</v>
      </c>
      <c r="F1572" s="180"/>
      <c r="G1572" s="180"/>
    </row>
    <row r="1573" spans="1:7" ht="12.75" customHeight="1">
      <c r="A1573" s="177" t="s">
        <v>2090</v>
      </c>
      <c r="B1573" s="178" t="s">
        <v>2091</v>
      </c>
      <c r="C1573" s="177" t="s">
        <v>52</v>
      </c>
      <c r="D1573" s="177" t="s">
        <v>2089</v>
      </c>
      <c r="E1573" s="179">
        <v>0.6</v>
      </c>
      <c r="F1573" s="180"/>
      <c r="G1573" s="180"/>
    </row>
    <row r="1574" spans="1:7">
      <c r="A1574" s="181"/>
      <c r="B1574" s="181"/>
      <c r="C1574" s="181"/>
      <c r="D1574" s="181"/>
      <c r="E1574" s="197" t="s">
        <v>1364</v>
      </c>
      <c r="F1574" s="197"/>
      <c r="G1574" s="182"/>
    </row>
    <row r="1575" spans="1:7" ht="21">
      <c r="A1575" s="198" t="s">
        <v>497</v>
      </c>
      <c r="B1575" s="198"/>
      <c r="C1575" s="176" t="s">
        <v>1355</v>
      </c>
      <c r="D1575" s="176" t="s">
        <v>1356</v>
      </c>
      <c r="E1575" s="176" t="s">
        <v>1357</v>
      </c>
      <c r="F1575" s="176" t="s">
        <v>1358</v>
      </c>
      <c r="G1575" s="176" t="s">
        <v>1359</v>
      </c>
    </row>
    <row r="1576" spans="1:7" ht="22.5" customHeight="1">
      <c r="A1576" s="177" t="s">
        <v>1676</v>
      </c>
      <c r="B1576" s="178" t="s">
        <v>765</v>
      </c>
      <c r="C1576" s="177" t="s">
        <v>52</v>
      </c>
      <c r="D1576" s="177" t="s">
        <v>504</v>
      </c>
      <c r="E1576" s="179">
        <v>2</v>
      </c>
      <c r="F1576" s="180"/>
      <c r="G1576" s="180"/>
    </row>
    <row r="1577" spans="1:7">
      <c r="A1577" s="181"/>
      <c r="B1577" s="181"/>
      <c r="C1577" s="181"/>
      <c r="D1577" s="181"/>
      <c r="E1577" s="197" t="s">
        <v>1385</v>
      </c>
      <c r="F1577" s="197"/>
      <c r="G1577" s="182"/>
    </row>
    <row r="1578" spans="1:7" ht="21">
      <c r="A1578" s="198" t="s">
        <v>500</v>
      </c>
      <c r="B1578" s="198"/>
      <c r="C1578" s="176" t="s">
        <v>1355</v>
      </c>
      <c r="D1578" s="176" t="s">
        <v>1356</v>
      </c>
      <c r="E1578" s="176" t="s">
        <v>1357</v>
      </c>
      <c r="F1578" s="176" t="s">
        <v>1358</v>
      </c>
      <c r="G1578" s="176" t="s">
        <v>1359</v>
      </c>
    </row>
    <row r="1579" spans="1:7">
      <c r="A1579" s="177" t="s">
        <v>2174</v>
      </c>
      <c r="B1579" s="178" t="s">
        <v>2175</v>
      </c>
      <c r="C1579" s="177" t="s">
        <v>52</v>
      </c>
      <c r="D1579" s="177" t="s">
        <v>2089</v>
      </c>
      <c r="E1579" s="179">
        <v>1.1000000000000001</v>
      </c>
      <c r="F1579" s="180"/>
      <c r="G1579" s="180"/>
    </row>
    <row r="1580" spans="1:7">
      <c r="A1580" s="177" t="s">
        <v>2094</v>
      </c>
      <c r="B1580" s="178" t="s">
        <v>2095</v>
      </c>
      <c r="C1580" s="177" t="s">
        <v>52</v>
      </c>
      <c r="D1580" s="177" t="s">
        <v>2089</v>
      </c>
      <c r="E1580" s="179">
        <v>0.6</v>
      </c>
      <c r="F1580" s="180"/>
      <c r="G1580" s="180"/>
    </row>
    <row r="1581" spans="1:7" ht="12.75" customHeight="1">
      <c r="A1581" s="181"/>
      <c r="B1581" s="181"/>
      <c r="C1581" s="181"/>
      <c r="D1581" s="181"/>
      <c r="E1581" s="197" t="s">
        <v>1366</v>
      </c>
      <c r="F1581" s="197"/>
      <c r="G1581" s="182"/>
    </row>
    <row r="1582" spans="1:7">
      <c r="A1582" s="181"/>
      <c r="B1582" s="181"/>
      <c r="C1582" s="181"/>
      <c r="D1582" s="181"/>
      <c r="E1582" s="199" t="s">
        <v>1370</v>
      </c>
      <c r="F1582" s="199"/>
      <c r="G1582" s="183"/>
    </row>
    <row r="1583" spans="1:7" ht="12.75" customHeight="1">
      <c r="A1583" s="181"/>
      <c r="B1583" s="181"/>
      <c r="C1583" s="181"/>
      <c r="D1583" s="181"/>
      <c r="E1583" s="199" t="s">
        <v>1371</v>
      </c>
      <c r="F1583" s="199"/>
      <c r="G1583" s="183"/>
    </row>
    <row r="1584" spans="1:7">
      <c r="A1584" s="181"/>
      <c r="B1584" s="181"/>
      <c r="C1584" s="181"/>
      <c r="D1584" s="181"/>
      <c r="E1584" s="199" t="s">
        <v>1372</v>
      </c>
      <c r="F1584" s="199"/>
      <c r="G1584" s="183"/>
    </row>
    <row r="1585" spans="1:7" ht="21" customHeight="1">
      <c r="A1585" s="181"/>
      <c r="B1585" s="181"/>
      <c r="C1585" s="181"/>
      <c r="D1585" s="181"/>
      <c r="E1585" s="199" t="s">
        <v>1373</v>
      </c>
      <c r="F1585" s="199"/>
      <c r="G1585" s="183"/>
    </row>
    <row r="1586" spans="1:7">
      <c r="A1586" s="181"/>
      <c r="B1586" s="181"/>
      <c r="C1586" s="181"/>
      <c r="D1586" s="181"/>
      <c r="E1586" s="200"/>
      <c r="F1586" s="200"/>
      <c r="G1586" s="200"/>
    </row>
    <row r="1587" spans="1:7">
      <c r="A1587" s="201" t="s">
        <v>1677</v>
      </c>
      <c r="B1587" s="201"/>
      <c r="C1587" s="201"/>
      <c r="D1587" s="201"/>
      <c r="E1587" s="201"/>
      <c r="F1587" s="201"/>
      <c r="G1587" s="201"/>
    </row>
    <row r="1588" spans="1:7" ht="26.25" customHeight="1">
      <c r="A1588" s="198" t="s">
        <v>1367</v>
      </c>
      <c r="B1588" s="198"/>
      <c r="C1588" s="176" t="s">
        <v>1355</v>
      </c>
      <c r="D1588" s="176" t="s">
        <v>1356</v>
      </c>
      <c r="E1588" s="176" t="s">
        <v>1357</v>
      </c>
      <c r="F1588" s="176" t="s">
        <v>1358</v>
      </c>
      <c r="G1588" s="176" t="s">
        <v>1359</v>
      </c>
    </row>
    <row r="1589" spans="1:7" ht="31.5">
      <c r="A1589" s="177" t="s">
        <v>1678</v>
      </c>
      <c r="B1589" s="178" t="s">
        <v>761</v>
      </c>
      <c r="C1589" s="177" t="s">
        <v>51</v>
      </c>
      <c r="D1589" s="177" t="s">
        <v>84</v>
      </c>
      <c r="E1589" s="179">
        <v>10.199999999999999</v>
      </c>
      <c r="F1589" s="180"/>
      <c r="G1589" s="180"/>
    </row>
    <row r="1590" spans="1:7" ht="12.75" customHeight="1">
      <c r="A1590" s="177" t="s">
        <v>1679</v>
      </c>
      <c r="B1590" s="178" t="s">
        <v>759</v>
      </c>
      <c r="C1590" s="177" t="s">
        <v>51</v>
      </c>
      <c r="D1590" s="177" t="s">
        <v>57</v>
      </c>
      <c r="E1590" s="179">
        <v>1</v>
      </c>
      <c r="F1590" s="180"/>
      <c r="G1590" s="180"/>
    </row>
    <row r="1591" spans="1:7" ht="12.75" customHeight="1">
      <c r="A1591" s="177" t="s">
        <v>1680</v>
      </c>
      <c r="B1591" s="178" t="s">
        <v>286</v>
      </c>
      <c r="C1591" s="177" t="s">
        <v>51</v>
      </c>
      <c r="D1591" s="177" t="s">
        <v>57</v>
      </c>
      <c r="E1591" s="179">
        <v>1</v>
      </c>
      <c r="F1591" s="180"/>
      <c r="G1591" s="180"/>
    </row>
    <row r="1592" spans="1:7" ht="42">
      <c r="A1592" s="177" t="s">
        <v>1681</v>
      </c>
      <c r="B1592" s="178" t="s">
        <v>1682</v>
      </c>
      <c r="C1592" s="177" t="s">
        <v>51</v>
      </c>
      <c r="D1592" s="177" t="s">
        <v>57</v>
      </c>
      <c r="E1592" s="179">
        <v>1</v>
      </c>
      <c r="F1592" s="180"/>
      <c r="G1592" s="180"/>
    </row>
    <row r="1593" spans="1:7">
      <c r="A1593" s="181"/>
      <c r="B1593" s="181"/>
      <c r="C1593" s="181"/>
      <c r="D1593" s="181"/>
      <c r="E1593" s="197" t="s">
        <v>1369</v>
      </c>
      <c r="F1593" s="197"/>
      <c r="G1593" s="182"/>
    </row>
    <row r="1594" spans="1:7" ht="22.5" customHeight="1">
      <c r="A1594" s="181"/>
      <c r="B1594" s="181"/>
      <c r="C1594" s="181"/>
      <c r="D1594" s="181"/>
      <c r="E1594" s="199" t="s">
        <v>1370</v>
      </c>
      <c r="F1594" s="199"/>
      <c r="G1594" s="183"/>
    </row>
    <row r="1595" spans="1:7">
      <c r="A1595" s="181"/>
      <c r="B1595" s="181"/>
      <c r="C1595" s="181"/>
      <c r="D1595" s="181"/>
      <c r="E1595" s="199" t="s">
        <v>1371</v>
      </c>
      <c r="F1595" s="199"/>
      <c r="G1595" s="183"/>
    </row>
    <row r="1596" spans="1:7">
      <c r="A1596" s="181"/>
      <c r="B1596" s="181"/>
      <c r="C1596" s="181"/>
      <c r="D1596" s="181"/>
      <c r="E1596" s="199" t="s">
        <v>1372</v>
      </c>
      <c r="F1596" s="199"/>
      <c r="G1596" s="183"/>
    </row>
    <row r="1597" spans="1:7">
      <c r="A1597" s="181"/>
      <c r="B1597" s="181"/>
      <c r="C1597" s="181"/>
      <c r="D1597" s="181"/>
      <c r="E1597" s="199" t="s">
        <v>1373</v>
      </c>
      <c r="F1597" s="199"/>
      <c r="G1597" s="183"/>
    </row>
    <row r="1598" spans="1:7">
      <c r="A1598" s="181"/>
      <c r="B1598" s="181"/>
      <c r="C1598" s="181"/>
      <c r="D1598" s="181"/>
      <c r="E1598" s="200"/>
      <c r="F1598" s="200"/>
      <c r="G1598" s="200"/>
    </row>
    <row r="1599" spans="1:7">
      <c r="A1599" s="201" t="s">
        <v>1683</v>
      </c>
      <c r="B1599" s="201"/>
      <c r="C1599" s="201"/>
      <c r="D1599" s="201"/>
      <c r="E1599" s="201"/>
      <c r="F1599" s="201"/>
      <c r="G1599" s="201"/>
    </row>
    <row r="1600" spans="1:7" ht="21">
      <c r="A1600" s="198" t="s">
        <v>1367</v>
      </c>
      <c r="B1600" s="198"/>
      <c r="C1600" s="176" t="s">
        <v>1355</v>
      </c>
      <c r="D1600" s="176" t="s">
        <v>1356</v>
      </c>
      <c r="E1600" s="176" t="s">
        <v>1357</v>
      </c>
      <c r="F1600" s="176" t="s">
        <v>1358</v>
      </c>
      <c r="G1600" s="176" t="s">
        <v>1359</v>
      </c>
    </row>
    <row r="1601" spans="1:7" ht="21" customHeight="1">
      <c r="A1601" s="177" t="s">
        <v>1678</v>
      </c>
      <c r="B1601" s="178" t="s">
        <v>761</v>
      </c>
      <c r="C1601" s="177" t="s">
        <v>51</v>
      </c>
      <c r="D1601" s="177" t="s">
        <v>84</v>
      </c>
      <c r="E1601" s="179">
        <v>10</v>
      </c>
      <c r="F1601" s="180"/>
      <c r="G1601" s="180"/>
    </row>
    <row r="1602" spans="1:7" ht="31.5">
      <c r="A1602" s="177" t="s">
        <v>1679</v>
      </c>
      <c r="B1602" s="178" t="s">
        <v>759</v>
      </c>
      <c r="C1602" s="177" t="s">
        <v>51</v>
      </c>
      <c r="D1602" s="177" t="s">
        <v>57</v>
      </c>
      <c r="E1602" s="179">
        <v>1</v>
      </c>
      <c r="F1602" s="180"/>
      <c r="G1602" s="180"/>
    </row>
    <row r="1603" spans="1:7" ht="42">
      <c r="A1603" s="177" t="s">
        <v>1680</v>
      </c>
      <c r="B1603" s="178" t="s">
        <v>286</v>
      </c>
      <c r="C1603" s="177" t="s">
        <v>51</v>
      </c>
      <c r="D1603" s="177" t="s">
        <v>57</v>
      </c>
      <c r="E1603" s="179">
        <v>1</v>
      </c>
      <c r="F1603" s="180"/>
      <c r="G1603" s="180"/>
    </row>
    <row r="1604" spans="1:7" ht="24" customHeight="1">
      <c r="A1604" s="177" t="s">
        <v>1684</v>
      </c>
      <c r="B1604" s="178" t="s">
        <v>1685</v>
      </c>
      <c r="C1604" s="177" t="s">
        <v>51</v>
      </c>
      <c r="D1604" s="177" t="s">
        <v>57</v>
      </c>
      <c r="E1604" s="179">
        <v>1</v>
      </c>
      <c r="F1604" s="180"/>
      <c r="G1604" s="180"/>
    </row>
    <row r="1605" spans="1:7">
      <c r="A1605" s="181"/>
      <c r="B1605" s="181"/>
      <c r="C1605" s="181"/>
      <c r="D1605" s="181"/>
      <c r="E1605" s="197" t="s">
        <v>1369</v>
      </c>
      <c r="F1605" s="197"/>
      <c r="G1605" s="182"/>
    </row>
    <row r="1606" spans="1:7" ht="12.75" customHeight="1">
      <c r="A1606" s="181"/>
      <c r="B1606" s="181"/>
      <c r="C1606" s="181"/>
      <c r="D1606" s="181"/>
      <c r="E1606" s="199" t="s">
        <v>1370</v>
      </c>
      <c r="F1606" s="199"/>
      <c r="G1606" s="183"/>
    </row>
    <row r="1607" spans="1:7" ht="12.75" customHeight="1">
      <c r="A1607" s="181"/>
      <c r="B1607" s="181"/>
      <c r="C1607" s="181"/>
      <c r="D1607" s="181"/>
      <c r="E1607" s="199" t="s">
        <v>1371</v>
      </c>
      <c r="F1607" s="199"/>
      <c r="G1607" s="183"/>
    </row>
    <row r="1608" spans="1:7">
      <c r="A1608" s="181"/>
      <c r="B1608" s="181"/>
      <c r="C1608" s="181"/>
      <c r="D1608" s="181"/>
      <c r="E1608" s="199" t="s">
        <v>1372</v>
      </c>
      <c r="F1608" s="199"/>
      <c r="G1608" s="183"/>
    </row>
    <row r="1609" spans="1:7">
      <c r="A1609" s="181"/>
      <c r="B1609" s="181"/>
      <c r="C1609" s="181"/>
      <c r="D1609" s="181"/>
      <c r="E1609" s="199" t="s">
        <v>1373</v>
      </c>
      <c r="F1609" s="199"/>
      <c r="G1609" s="183"/>
    </row>
    <row r="1610" spans="1:7" ht="22.5" customHeight="1">
      <c r="A1610" s="181"/>
      <c r="B1610" s="181"/>
      <c r="C1610" s="181"/>
      <c r="D1610" s="181"/>
      <c r="E1610" s="200"/>
      <c r="F1610" s="200"/>
      <c r="G1610" s="200"/>
    </row>
    <row r="1611" spans="1:7">
      <c r="A1611" s="201" t="s">
        <v>1686</v>
      </c>
      <c r="B1611" s="201"/>
      <c r="C1611" s="201"/>
      <c r="D1611" s="201"/>
      <c r="E1611" s="201"/>
      <c r="F1611" s="201"/>
      <c r="G1611" s="201"/>
    </row>
    <row r="1612" spans="1:7" ht="21">
      <c r="A1612" s="198" t="s">
        <v>1367</v>
      </c>
      <c r="B1612" s="198"/>
      <c r="C1612" s="176" t="s">
        <v>1355</v>
      </c>
      <c r="D1612" s="176" t="s">
        <v>1356</v>
      </c>
      <c r="E1612" s="176" t="s">
        <v>1357</v>
      </c>
      <c r="F1612" s="176" t="s">
        <v>1358</v>
      </c>
      <c r="G1612" s="176" t="s">
        <v>1359</v>
      </c>
    </row>
    <row r="1613" spans="1:7" ht="31.5">
      <c r="A1613" s="177" t="s">
        <v>1678</v>
      </c>
      <c r="B1613" s="178" t="s">
        <v>761</v>
      </c>
      <c r="C1613" s="177" t="s">
        <v>51</v>
      </c>
      <c r="D1613" s="177" t="s">
        <v>84</v>
      </c>
      <c r="E1613" s="179">
        <v>9.6</v>
      </c>
      <c r="F1613" s="180"/>
      <c r="G1613" s="180"/>
    </row>
    <row r="1614" spans="1:7" ht="31.5">
      <c r="A1614" s="177" t="s">
        <v>1679</v>
      </c>
      <c r="B1614" s="178" t="s">
        <v>759</v>
      </c>
      <c r="C1614" s="177" t="s">
        <v>51</v>
      </c>
      <c r="D1614" s="177" t="s">
        <v>57</v>
      </c>
      <c r="E1614" s="179">
        <v>1</v>
      </c>
      <c r="F1614" s="180"/>
      <c r="G1614" s="180"/>
    </row>
    <row r="1615" spans="1:7" ht="42">
      <c r="A1615" s="177" t="s">
        <v>1687</v>
      </c>
      <c r="B1615" s="178" t="s">
        <v>763</v>
      </c>
      <c r="C1615" s="177" t="s">
        <v>51</v>
      </c>
      <c r="D1615" s="177" t="s">
        <v>57</v>
      </c>
      <c r="E1615" s="179">
        <v>1</v>
      </c>
      <c r="F1615" s="180"/>
      <c r="G1615" s="180"/>
    </row>
    <row r="1616" spans="1:7" ht="21" customHeight="1">
      <c r="A1616" s="177" t="s">
        <v>1688</v>
      </c>
      <c r="B1616" s="178" t="s">
        <v>764</v>
      </c>
      <c r="C1616" s="177" t="s">
        <v>51</v>
      </c>
      <c r="D1616" s="177" t="s">
        <v>57</v>
      </c>
      <c r="E1616" s="179">
        <v>1</v>
      </c>
      <c r="F1616" s="180"/>
      <c r="G1616" s="180"/>
    </row>
    <row r="1617" spans="1:7">
      <c r="A1617" s="181"/>
      <c r="B1617" s="181"/>
      <c r="C1617" s="181"/>
      <c r="D1617" s="181"/>
      <c r="E1617" s="197" t="s">
        <v>1369</v>
      </c>
      <c r="F1617" s="197"/>
      <c r="G1617" s="182"/>
    </row>
    <row r="1618" spans="1:7">
      <c r="A1618" s="181"/>
      <c r="B1618" s="181"/>
      <c r="C1618" s="181"/>
      <c r="D1618" s="181"/>
      <c r="E1618" s="199" t="s">
        <v>1370</v>
      </c>
      <c r="F1618" s="199"/>
      <c r="G1618" s="183"/>
    </row>
    <row r="1619" spans="1:7" ht="21" customHeight="1">
      <c r="A1619" s="181"/>
      <c r="B1619" s="181"/>
      <c r="C1619" s="181"/>
      <c r="D1619" s="181"/>
      <c r="E1619" s="199" t="s">
        <v>1371</v>
      </c>
      <c r="F1619" s="199"/>
      <c r="G1619" s="183"/>
    </row>
    <row r="1620" spans="1:7">
      <c r="A1620" s="181"/>
      <c r="B1620" s="181"/>
      <c r="C1620" s="181"/>
      <c r="D1620" s="181"/>
      <c r="E1620" s="199" t="s">
        <v>1372</v>
      </c>
      <c r="F1620" s="199"/>
      <c r="G1620" s="183"/>
    </row>
    <row r="1621" spans="1:7" ht="12.75" customHeight="1">
      <c r="A1621" s="181"/>
      <c r="B1621" s="181"/>
      <c r="C1621" s="181"/>
      <c r="D1621" s="181"/>
      <c r="E1621" s="199" t="s">
        <v>1373</v>
      </c>
      <c r="F1621" s="199"/>
      <c r="G1621" s="183"/>
    </row>
    <row r="1622" spans="1:7" ht="12.75" customHeight="1">
      <c r="A1622" s="181"/>
      <c r="B1622" s="181"/>
      <c r="C1622" s="181"/>
      <c r="D1622" s="181"/>
      <c r="E1622" s="200"/>
      <c r="F1622" s="200"/>
      <c r="G1622" s="200"/>
    </row>
    <row r="1623" spans="1:7">
      <c r="A1623" s="201" t="s">
        <v>1689</v>
      </c>
      <c r="B1623" s="201"/>
      <c r="C1623" s="201"/>
      <c r="D1623" s="201"/>
      <c r="E1623" s="201"/>
      <c r="F1623" s="201"/>
      <c r="G1623" s="201"/>
    </row>
    <row r="1624" spans="1:7" ht="21">
      <c r="A1624" s="198" t="s">
        <v>1367</v>
      </c>
      <c r="B1624" s="198"/>
      <c r="C1624" s="176" t="s">
        <v>1355</v>
      </c>
      <c r="D1624" s="176" t="s">
        <v>1356</v>
      </c>
      <c r="E1624" s="176" t="s">
        <v>1357</v>
      </c>
      <c r="F1624" s="176" t="s">
        <v>1358</v>
      </c>
      <c r="G1624" s="176" t="s">
        <v>1359</v>
      </c>
    </row>
    <row r="1625" spans="1:7" ht="22.5" customHeight="1">
      <c r="A1625" s="177" t="s">
        <v>1678</v>
      </c>
      <c r="B1625" s="178" t="s">
        <v>761</v>
      </c>
      <c r="C1625" s="177" t="s">
        <v>51</v>
      </c>
      <c r="D1625" s="177" t="s">
        <v>84</v>
      </c>
      <c r="E1625" s="179">
        <v>9.8000000000000007</v>
      </c>
      <c r="F1625" s="180"/>
      <c r="G1625" s="180"/>
    </row>
    <row r="1626" spans="1:7" ht="31.5">
      <c r="A1626" s="177" t="s">
        <v>1679</v>
      </c>
      <c r="B1626" s="178" t="s">
        <v>759</v>
      </c>
      <c r="C1626" s="177" t="s">
        <v>51</v>
      </c>
      <c r="D1626" s="177" t="s">
        <v>57</v>
      </c>
      <c r="E1626" s="179">
        <v>1</v>
      </c>
      <c r="F1626" s="180"/>
      <c r="G1626" s="180"/>
    </row>
    <row r="1627" spans="1:7" ht="42">
      <c r="A1627" s="177" t="s">
        <v>1690</v>
      </c>
      <c r="B1627" s="178" t="s">
        <v>760</v>
      </c>
      <c r="C1627" s="177" t="s">
        <v>51</v>
      </c>
      <c r="D1627" s="177" t="s">
        <v>57</v>
      </c>
      <c r="E1627" s="179">
        <v>1</v>
      </c>
      <c r="F1627" s="180"/>
      <c r="G1627" s="180"/>
    </row>
    <row r="1628" spans="1:7" ht="42">
      <c r="A1628" s="177" t="s">
        <v>1691</v>
      </c>
      <c r="B1628" s="178" t="s">
        <v>762</v>
      </c>
      <c r="C1628" s="177" t="s">
        <v>51</v>
      </c>
      <c r="D1628" s="177" t="s">
        <v>57</v>
      </c>
      <c r="E1628" s="179">
        <v>1</v>
      </c>
      <c r="F1628" s="180"/>
      <c r="G1628" s="180"/>
    </row>
    <row r="1629" spans="1:7">
      <c r="A1629" s="181"/>
      <c r="B1629" s="181"/>
      <c r="C1629" s="181"/>
      <c r="D1629" s="181"/>
      <c r="E1629" s="197" t="s">
        <v>1369</v>
      </c>
      <c r="F1629" s="197"/>
      <c r="G1629" s="182"/>
    </row>
    <row r="1630" spans="1:7" ht="21" customHeight="1">
      <c r="A1630" s="181"/>
      <c r="B1630" s="181"/>
      <c r="C1630" s="181"/>
      <c r="D1630" s="181"/>
      <c r="E1630" s="199" t="s">
        <v>1370</v>
      </c>
      <c r="F1630" s="199"/>
      <c r="G1630" s="183"/>
    </row>
    <row r="1631" spans="1:7" ht="12.75" customHeight="1">
      <c r="A1631" s="181"/>
      <c r="B1631" s="181"/>
      <c r="C1631" s="181"/>
      <c r="D1631" s="181"/>
      <c r="E1631" s="199" t="s">
        <v>1371</v>
      </c>
      <c r="F1631" s="199"/>
      <c r="G1631" s="183"/>
    </row>
    <row r="1632" spans="1:7" ht="26.25" customHeight="1">
      <c r="A1632" s="181"/>
      <c r="B1632" s="181"/>
      <c r="C1632" s="181"/>
      <c r="D1632" s="181"/>
      <c r="E1632" s="199" t="s">
        <v>1372</v>
      </c>
      <c r="F1632" s="199"/>
      <c r="G1632" s="183"/>
    </row>
    <row r="1633" spans="1:7">
      <c r="A1633" s="181"/>
      <c r="B1633" s="181"/>
      <c r="C1633" s="181"/>
      <c r="D1633" s="181"/>
      <c r="E1633" s="199" t="s">
        <v>1373</v>
      </c>
      <c r="F1633" s="199"/>
      <c r="G1633" s="183"/>
    </row>
    <row r="1634" spans="1:7" ht="12.75" customHeight="1">
      <c r="A1634" s="181"/>
      <c r="B1634" s="181"/>
      <c r="C1634" s="181"/>
      <c r="D1634" s="181"/>
      <c r="E1634" s="200"/>
      <c r="F1634" s="200"/>
      <c r="G1634" s="200"/>
    </row>
    <row r="1635" spans="1:7" ht="12.75" customHeight="1">
      <c r="A1635" s="201" t="s">
        <v>1692</v>
      </c>
      <c r="B1635" s="201"/>
      <c r="C1635" s="201"/>
      <c r="D1635" s="201"/>
      <c r="E1635" s="201"/>
      <c r="F1635" s="201"/>
      <c r="G1635" s="201"/>
    </row>
    <row r="1636" spans="1:7" ht="21">
      <c r="A1636" s="198" t="s">
        <v>497</v>
      </c>
      <c r="B1636" s="198"/>
      <c r="C1636" s="176" t="s">
        <v>1355</v>
      </c>
      <c r="D1636" s="176" t="s">
        <v>1356</v>
      </c>
      <c r="E1636" s="176" t="s">
        <v>1357</v>
      </c>
      <c r="F1636" s="176" t="s">
        <v>1358</v>
      </c>
      <c r="G1636" s="176" t="s">
        <v>1359</v>
      </c>
    </row>
    <row r="1637" spans="1:7" ht="31.5">
      <c r="A1637" s="177" t="s">
        <v>1693</v>
      </c>
      <c r="B1637" s="178" t="s">
        <v>557</v>
      </c>
      <c r="C1637" s="177" t="s">
        <v>51</v>
      </c>
      <c r="D1637" s="177" t="s">
        <v>57</v>
      </c>
      <c r="E1637" s="179">
        <v>4.8166000000000002</v>
      </c>
      <c r="F1637" s="180"/>
      <c r="G1637" s="180"/>
    </row>
    <row r="1638" spans="1:7" ht="22.5" customHeight="1">
      <c r="A1638" s="177" t="s">
        <v>1694</v>
      </c>
      <c r="B1638" s="178" t="s">
        <v>733</v>
      </c>
      <c r="C1638" s="177" t="s">
        <v>51</v>
      </c>
      <c r="D1638" s="177" t="s">
        <v>84</v>
      </c>
      <c r="E1638" s="179">
        <v>6.8503999999999996</v>
      </c>
      <c r="F1638" s="180"/>
      <c r="G1638" s="180"/>
    </row>
    <row r="1639" spans="1:7" ht="31.5">
      <c r="A1639" s="177" t="s">
        <v>1695</v>
      </c>
      <c r="B1639" s="178" t="s">
        <v>758</v>
      </c>
      <c r="C1639" s="177" t="s">
        <v>51</v>
      </c>
      <c r="D1639" s="177" t="s">
        <v>1381</v>
      </c>
      <c r="E1639" s="179">
        <v>1</v>
      </c>
      <c r="F1639" s="180"/>
      <c r="G1639" s="180"/>
    </row>
    <row r="1640" spans="1:7" ht="21">
      <c r="A1640" s="177" t="s">
        <v>1624</v>
      </c>
      <c r="B1640" s="178" t="s">
        <v>735</v>
      </c>
      <c r="C1640" s="177" t="s">
        <v>51</v>
      </c>
      <c r="D1640" s="177" t="s">
        <v>734</v>
      </c>
      <c r="E1640" s="179">
        <v>0.88290000000000002</v>
      </c>
      <c r="F1640" s="180"/>
      <c r="G1640" s="180"/>
    </row>
    <row r="1641" spans="1:7">
      <c r="A1641" s="181"/>
      <c r="B1641" s="181"/>
      <c r="C1641" s="181"/>
      <c r="D1641" s="181"/>
      <c r="E1641" s="197" t="s">
        <v>1385</v>
      </c>
      <c r="F1641" s="197"/>
      <c r="G1641" s="182"/>
    </row>
    <row r="1642" spans="1:7" ht="21">
      <c r="A1642" s="198" t="s">
        <v>1386</v>
      </c>
      <c r="B1642" s="198"/>
      <c r="C1642" s="176" t="s">
        <v>1355</v>
      </c>
      <c r="D1642" s="176" t="s">
        <v>1356</v>
      </c>
      <c r="E1642" s="176" t="s">
        <v>1357</v>
      </c>
      <c r="F1642" s="176" t="s">
        <v>1358</v>
      </c>
      <c r="G1642" s="176" t="s">
        <v>1359</v>
      </c>
    </row>
    <row r="1643" spans="1:7" ht="21" customHeight="1">
      <c r="A1643" s="177" t="s">
        <v>1416</v>
      </c>
      <c r="B1643" s="178" t="s">
        <v>514</v>
      </c>
      <c r="C1643" s="177" t="s">
        <v>51</v>
      </c>
      <c r="D1643" s="177" t="s">
        <v>480</v>
      </c>
      <c r="E1643" s="179">
        <v>0.35630000000000001</v>
      </c>
      <c r="F1643" s="180"/>
      <c r="G1643" s="180"/>
    </row>
    <row r="1644" spans="1:7">
      <c r="A1644" s="177" t="s">
        <v>1388</v>
      </c>
      <c r="B1644" s="178" t="s">
        <v>494</v>
      </c>
      <c r="C1644" s="177" t="s">
        <v>51</v>
      </c>
      <c r="D1644" s="177" t="s">
        <v>480</v>
      </c>
      <c r="E1644" s="179">
        <v>0.1779</v>
      </c>
      <c r="F1644" s="180"/>
      <c r="G1644" s="180"/>
    </row>
    <row r="1645" spans="1:7" ht="24" customHeight="1">
      <c r="A1645" s="181"/>
      <c r="B1645" s="181"/>
      <c r="C1645" s="181"/>
      <c r="D1645" s="181"/>
      <c r="E1645" s="197" t="s">
        <v>1389</v>
      </c>
      <c r="F1645" s="197"/>
      <c r="G1645" s="182"/>
    </row>
    <row r="1646" spans="1:7">
      <c r="A1646" s="181"/>
      <c r="B1646" s="181"/>
      <c r="C1646" s="181"/>
      <c r="D1646" s="181"/>
      <c r="E1646" s="199" t="s">
        <v>1370</v>
      </c>
      <c r="F1646" s="199"/>
      <c r="G1646" s="183"/>
    </row>
    <row r="1647" spans="1:7" ht="12.75" customHeight="1">
      <c r="A1647" s="181"/>
      <c r="B1647" s="181"/>
      <c r="C1647" s="181"/>
      <c r="D1647" s="181"/>
      <c r="E1647" s="199" t="s">
        <v>1371</v>
      </c>
      <c r="F1647" s="199"/>
      <c r="G1647" s="183"/>
    </row>
    <row r="1648" spans="1:7" ht="12.75" customHeight="1">
      <c r="A1648" s="181"/>
      <c r="B1648" s="181"/>
      <c r="C1648" s="181"/>
      <c r="D1648" s="181"/>
      <c r="E1648" s="199" t="s">
        <v>1372</v>
      </c>
      <c r="F1648" s="199"/>
      <c r="G1648" s="183"/>
    </row>
    <row r="1649" spans="1:7">
      <c r="A1649" s="181"/>
      <c r="B1649" s="181"/>
      <c r="C1649" s="181"/>
      <c r="D1649" s="181"/>
      <c r="E1649" s="199" t="s">
        <v>1373</v>
      </c>
      <c r="F1649" s="199"/>
      <c r="G1649" s="183"/>
    </row>
    <row r="1650" spans="1:7">
      <c r="A1650" s="181"/>
      <c r="B1650" s="181"/>
      <c r="C1650" s="181"/>
      <c r="D1650" s="181"/>
      <c r="E1650" s="200"/>
      <c r="F1650" s="200"/>
      <c r="G1650" s="200"/>
    </row>
    <row r="1651" spans="1:7" ht="22.5" customHeight="1">
      <c r="A1651" s="201" t="s">
        <v>1696</v>
      </c>
      <c r="B1651" s="201"/>
      <c r="C1651" s="201"/>
      <c r="D1651" s="201"/>
      <c r="E1651" s="201"/>
      <c r="F1651" s="201"/>
      <c r="G1651" s="201"/>
    </row>
    <row r="1652" spans="1:7" ht="21">
      <c r="A1652" s="198" t="s">
        <v>1354</v>
      </c>
      <c r="B1652" s="198"/>
      <c r="C1652" s="176" t="s">
        <v>1355</v>
      </c>
      <c r="D1652" s="176" t="s">
        <v>1356</v>
      </c>
      <c r="E1652" s="176" t="s">
        <v>1357</v>
      </c>
      <c r="F1652" s="176" t="s">
        <v>1358</v>
      </c>
      <c r="G1652" s="176" t="s">
        <v>1359</v>
      </c>
    </row>
    <row r="1653" spans="1:7" ht="21">
      <c r="A1653" s="177" t="s">
        <v>2176</v>
      </c>
      <c r="B1653" s="178" t="s">
        <v>2177</v>
      </c>
      <c r="C1653" s="177" t="s">
        <v>52</v>
      </c>
      <c r="D1653" s="177" t="s">
        <v>2089</v>
      </c>
      <c r="E1653" s="179">
        <v>6</v>
      </c>
      <c r="F1653" s="180"/>
      <c r="G1653" s="180"/>
    </row>
    <row r="1654" spans="1:7">
      <c r="A1654" s="177" t="s">
        <v>2090</v>
      </c>
      <c r="B1654" s="178" t="s">
        <v>2091</v>
      </c>
      <c r="C1654" s="177" t="s">
        <v>52</v>
      </c>
      <c r="D1654" s="177" t="s">
        <v>2089</v>
      </c>
      <c r="E1654" s="179">
        <v>6</v>
      </c>
      <c r="F1654" s="180"/>
      <c r="G1654" s="180"/>
    </row>
    <row r="1655" spans="1:7" ht="21" customHeight="1">
      <c r="A1655" s="181"/>
      <c r="B1655" s="181"/>
      <c r="C1655" s="181"/>
      <c r="D1655" s="181"/>
      <c r="E1655" s="197" t="s">
        <v>1364</v>
      </c>
      <c r="F1655" s="197"/>
      <c r="G1655" s="182"/>
    </row>
    <row r="1656" spans="1:7" ht="21">
      <c r="A1656" s="198" t="s">
        <v>497</v>
      </c>
      <c r="B1656" s="198"/>
      <c r="C1656" s="176" t="s">
        <v>1355</v>
      </c>
      <c r="D1656" s="176" t="s">
        <v>1356</v>
      </c>
      <c r="E1656" s="176" t="s">
        <v>1357</v>
      </c>
      <c r="F1656" s="176" t="s">
        <v>1358</v>
      </c>
      <c r="G1656" s="176" t="s">
        <v>1359</v>
      </c>
    </row>
    <row r="1657" spans="1:7">
      <c r="A1657" s="177" t="s">
        <v>1697</v>
      </c>
      <c r="B1657" s="178" t="s">
        <v>756</v>
      </c>
      <c r="C1657" s="177" t="s">
        <v>52</v>
      </c>
      <c r="D1657" s="177" t="s">
        <v>501</v>
      </c>
      <c r="E1657" s="179">
        <v>5.44</v>
      </c>
      <c r="F1657" s="180"/>
      <c r="G1657" s="180"/>
    </row>
    <row r="1658" spans="1:7" ht="21.75" customHeight="1">
      <c r="A1658" s="177" t="s">
        <v>1698</v>
      </c>
      <c r="B1658" s="178" t="s">
        <v>754</v>
      </c>
      <c r="C1658" s="177" t="s">
        <v>52</v>
      </c>
      <c r="D1658" s="177" t="s">
        <v>64</v>
      </c>
      <c r="E1658" s="179">
        <v>1.18</v>
      </c>
      <c r="F1658" s="180"/>
      <c r="G1658" s="180"/>
    </row>
    <row r="1659" spans="1:7">
      <c r="A1659" s="177" t="s">
        <v>1699</v>
      </c>
      <c r="B1659" s="178" t="s">
        <v>755</v>
      </c>
      <c r="C1659" s="177" t="s">
        <v>52</v>
      </c>
      <c r="D1659" s="177" t="s">
        <v>501</v>
      </c>
      <c r="E1659" s="179">
        <v>16.350000000000001</v>
      </c>
      <c r="F1659" s="180"/>
      <c r="G1659" s="180"/>
    </row>
    <row r="1660" spans="1:7" ht="12.75" customHeight="1">
      <c r="A1660" s="177" t="s">
        <v>1700</v>
      </c>
      <c r="B1660" s="178" t="s">
        <v>521</v>
      </c>
      <c r="C1660" s="177" t="s">
        <v>52</v>
      </c>
      <c r="D1660" s="177" t="s">
        <v>501</v>
      </c>
      <c r="E1660" s="179">
        <v>2.88</v>
      </c>
      <c r="F1660" s="180"/>
      <c r="G1660" s="180"/>
    </row>
    <row r="1661" spans="1:7" ht="12.75" customHeight="1">
      <c r="A1661" s="181"/>
      <c r="B1661" s="181"/>
      <c r="C1661" s="181"/>
      <c r="D1661" s="181"/>
      <c r="E1661" s="197" t="s">
        <v>1385</v>
      </c>
      <c r="F1661" s="197"/>
      <c r="G1661" s="182"/>
    </row>
    <row r="1662" spans="1:7" ht="21">
      <c r="A1662" s="198" t="s">
        <v>500</v>
      </c>
      <c r="B1662" s="198"/>
      <c r="C1662" s="176" t="s">
        <v>1355</v>
      </c>
      <c r="D1662" s="176" t="s">
        <v>1356</v>
      </c>
      <c r="E1662" s="176" t="s">
        <v>1357</v>
      </c>
      <c r="F1662" s="176" t="s">
        <v>1358</v>
      </c>
      <c r="G1662" s="176" t="s">
        <v>1359</v>
      </c>
    </row>
    <row r="1663" spans="1:7">
      <c r="A1663" s="177" t="s">
        <v>2178</v>
      </c>
      <c r="B1663" s="178" t="s">
        <v>2179</v>
      </c>
      <c r="C1663" s="177" t="s">
        <v>52</v>
      </c>
      <c r="D1663" s="177" t="s">
        <v>2089</v>
      </c>
      <c r="E1663" s="179">
        <v>6</v>
      </c>
      <c r="F1663" s="180"/>
      <c r="G1663" s="180"/>
    </row>
    <row r="1664" spans="1:7" ht="22.5" customHeight="1">
      <c r="A1664" s="177" t="s">
        <v>2094</v>
      </c>
      <c r="B1664" s="178" t="s">
        <v>2095</v>
      </c>
      <c r="C1664" s="177" t="s">
        <v>52</v>
      </c>
      <c r="D1664" s="177" t="s">
        <v>2089</v>
      </c>
      <c r="E1664" s="179">
        <v>6</v>
      </c>
      <c r="F1664" s="180"/>
      <c r="G1664" s="180"/>
    </row>
    <row r="1665" spans="1:7">
      <c r="A1665" s="181"/>
      <c r="B1665" s="181"/>
      <c r="C1665" s="181"/>
      <c r="D1665" s="181"/>
      <c r="E1665" s="197" t="s">
        <v>1366</v>
      </c>
      <c r="F1665" s="197"/>
      <c r="G1665" s="182"/>
    </row>
    <row r="1666" spans="1:7" ht="21">
      <c r="A1666" s="198" t="s">
        <v>1367</v>
      </c>
      <c r="B1666" s="198"/>
      <c r="C1666" s="176" t="s">
        <v>1355</v>
      </c>
      <c r="D1666" s="176" t="s">
        <v>1356</v>
      </c>
      <c r="E1666" s="176" t="s">
        <v>1357</v>
      </c>
      <c r="F1666" s="176" t="s">
        <v>1358</v>
      </c>
      <c r="G1666" s="176" t="s">
        <v>1359</v>
      </c>
    </row>
    <row r="1667" spans="1:7" ht="21">
      <c r="A1667" s="177" t="s">
        <v>1702</v>
      </c>
      <c r="B1667" s="178" t="s">
        <v>757</v>
      </c>
      <c r="C1667" s="177" t="s">
        <v>52</v>
      </c>
      <c r="D1667" s="177" t="s">
        <v>1662</v>
      </c>
      <c r="E1667" s="179">
        <v>7.4999999999999997E-3</v>
      </c>
      <c r="F1667" s="180"/>
      <c r="G1667" s="180"/>
    </row>
    <row r="1668" spans="1:7" ht="21" customHeight="1">
      <c r="A1668" s="181"/>
      <c r="B1668" s="181"/>
      <c r="C1668" s="181"/>
      <c r="D1668" s="181"/>
      <c r="E1668" s="197" t="s">
        <v>1369</v>
      </c>
      <c r="F1668" s="197"/>
      <c r="G1668" s="182"/>
    </row>
    <row r="1669" spans="1:7">
      <c r="A1669" s="181"/>
      <c r="B1669" s="181"/>
      <c r="C1669" s="181"/>
      <c r="D1669" s="181"/>
      <c r="E1669" s="199" t="s">
        <v>1370</v>
      </c>
      <c r="F1669" s="199"/>
      <c r="G1669" s="183"/>
    </row>
    <row r="1670" spans="1:7">
      <c r="A1670" s="181"/>
      <c r="B1670" s="181"/>
      <c r="C1670" s="181"/>
      <c r="D1670" s="181"/>
      <c r="E1670" s="199" t="s">
        <v>1371</v>
      </c>
      <c r="F1670" s="199"/>
      <c r="G1670" s="183"/>
    </row>
    <row r="1671" spans="1:7" ht="22.5" customHeight="1">
      <c r="A1671" s="181"/>
      <c r="B1671" s="181"/>
      <c r="C1671" s="181"/>
      <c r="D1671" s="181"/>
      <c r="E1671" s="199" t="s">
        <v>1372</v>
      </c>
      <c r="F1671" s="199"/>
      <c r="G1671" s="183"/>
    </row>
    <row r="1672" spans="1:7">
      <c r="A1672" s="181"/>
      <c r="B1672" s="181"/>
      <c r="C1672" s="181"/>
      <c r="D1672" s="181"/>
      <c r="E1672" s="199" t="s">
        <v>1373</v>
      </c>
      <c r="F1672" s="199"/>
      <c r="G1672" s="183"/>
    </row>
    <row r="1673" spans="1:7" ht="12.75" customHeight="1">
      <c r="A1673" s="181"/>
      <c r="B1673" s="181"/>
      <c r="C1673" s="181"/>
      <c r="D1673" s="181"/>
      <c r="E1673" s="200"/>
      <c r="F1673" s="200"/>
      <c r="G1673" s="200"/>
    </row>
    <row r="1674" spans="1:7" ht="12.75" customHeight="1">
      <c r="A1674" s="201" t="s">
        <v>1703</v>
      </c>
      <c r="B1674" s="201"/>
      <c r="C1674" s="201"/>
      <c r="D1674" s="201"/>
      <c r="E1674" s="201"/>
      <c r="F1674" s="201"/>
      <c r="G1674" s="201"/>
    </row>
    <row r="1675" spans="1:7" ht="21">
      <c r="A1675" s="198" t="s">
        <v>1354</v>
      </c>
      <c r="B1675" s="198"/>
      <c r="C1675" s="176" t="s">
        <v>1355</v>
      </c>
      <c r="D1675" s="176" t="s">
        <v>1356</v>
      </c>
      <c r="E1675" s="176" t="s">
        <v>1357</v>
      </c>
      <c r="F1675" s="176" t="s">
        <v>1358</v>
      </c>
      <c r="G1675" s="176" t="s">
        <v>1359</v>
      </c>
    </row>
    <row r="1676" spans="1:7">
      <c r="A1676" s="177" t="s">
        <v>2087</v>
      </c>
      <c r="B1676" s="178" t="s">
        <v>2088</v>
      </c>
      <c r="C1676" s="177" t="s">
        <v>52</v>
      </c>
      <c r="D1676" s="177" t="s">
        <v>2089</v>
      </c>
      <c r="E1676" s="179">
        <v>1</v>
      </c>
      <c r="F1676" s="180"/>
      <c r="G1676" s="180"/>
    </row>
    <row r="1677" spans="1:7" ht="22.5" customHeight="1">
      <c r="A1677" s="177" t="s">
        <v>2176</v>
      </c>
      <c r="B1677" s="178" t="s">
        <v>2177</v>
      </c>
      <c r="C1677" s="177" t="s">
        <v>52</v>
      </c>
      <c r="D1677" s="177" t="s">
        <v>2089</v>
      </c>
      <c r="E1677" s="179">
        <v>11.05</v>
      </c>
      <c r="F1677" s="180"/>
      <c r="G1677" s="180"/>
    </row>
    <row r="1678" spans="1:7">
      <c r="A1678" s="177" t="s">
        <v>2090</v>
      </c>
      <c r="B1678" s="178" t="s">
        <v>2091</v>
      </c>
      <c r="C1678" s="177" t="s">
        <v>52</v>
      </c>
      <c r="D1678" s="177" t="s">
        <v>2089</v>
      </c>
      <c r="E1678" s="179">
        <v>12.05</v>
      </c>
      <c r="F1678" s="180"/>
      <c r="G1678" s="180"/>
    </row>
    <row r="1679" spans="1:7" ht="12.75" customHeight="1">
      <c r="A1679" s="181"/>
      <c r="B1679" s="181"/>
      <c r="C1679" s="181"/>
      <c r="D1679" s="181"/>
      <c r="E1679" s="197" t="s">
        <v>1364</v>
      </c>
      <c r="F1679" s="197"/>
      <c r="G1679" s="182"/>
    </row>
    <row r="1680" spans="1:7" ht="25.5" customHeight="1">
      <c r="A1680" s="198" t="s">
        <v>497</v>
      </c>
      <c r="B1680" s="198"/>
      <c r="C1680" s="176" t="s">
        <v>1355</v>
      </c>
      <c r="D1680" s="176" t="s">
        <v>1356</v>
      </c>
      <c r="E1680" s="176" t="s">
        <v>1357</v>
      </c>
      <c r="F1680" s="176" t="s">
        <v>1358</v>
      </c>
      <c r="G1680" s="176" t="s">
        <v>1359</v>
      </c>
    </row>
    <row r="1681" spans="1:7" ht="12.75" customHeight="1">
      <c r="A1681" s="177" t="s">
        <v>1704</v>
      </c>
      <c r="B1681" s="178" t="s">
        <v>752</v>
      </c>
      <c r="C1681" s="177" t="s">
        <v>52</v>
      </c>
      <c r="D1681" s="177" t="s">
        <v>501</v>
      </c>
      <c r="E1681" s="179">
        <v>17.190000000000001</v>
      </c>
      <c r="F1681" s="180"/>
      <c r="G1681" s="180"/>
    </row>
    <row r="1682" spans="1:7" ht="25.5" customHeight="1">
      <c r="A1682" s="177" t="s">
        <v>1705</v>
      </c>
      <c r="B1682" s="178" t="s">
        <v>749</v>
      </c>
      <c r="C1682" s="177" t="s">
        <v>52</v>
      </c>
      <c r="D1682" s="177" t="s">
        <v>64</v>
      </c>
      <c r="E1682" s="179">
        <v>2.11</v>
      </c>
      <c r="F1682" s="180"/>
      <c r="G1682" s="180"/>
    </row>
    <row r="1683" spans="1:7" ht="21">
      <c r="A1683" s="177" t="s">
        <v>1706</v>
      </c>
      <c r="B1683" s="178" t="s">
        <v>751</v>
      </c>
      <c r="C1683" s="177" t="s">
        <v>52</v>
      </c>
      <c r="D1683" s="177" t="s">
        <v>501</v>
      </c>
      <c r="E1683" s="179">
        <v>1.1000000000000001</v>
      </c>
      <c r="F1683" s="180"/>
      <c r="G1683" s="180"/>
    </row>
    <row r="1684" spans="1:7">
      <c r="A1684" s="177" t="s">
        <v>1707</v>
      </c>
      <c r="B1684" s="178" t="s">
        <v>748</v>
      </c>
      <c r="C1684" s="177" t="s">
        <v>52</v>
      </c>
      <c r="D1684" s="177" t="s">
        <v>501</v>
      </c>
      <c r="E1684" s="179">
        <v>1.45</v>
      </c>
      <c r="F1684" s="180"/>
      <c r="G1684" s="180"/>
    </row>
    <row r="1685" spans="1:7" ht="21.75" customHeight="1">
      <c r="A1685" s="177" t="s">
        <v>1708</v>
      </c>
      <c r="B1685" s="178" t="s">
        <v>750</v>
      </c>
      <c r="C1685" s="177" t="s">
        <v>52</v>
      </c>
      <c r="D1685" s="177" t="s">
        <v>501</v>
      </c>
      <c r="E1685" s="179">
        <v>31.45</v>
      </c>
      <c r="F1685" s="180"/>
      <c r="G1685" s="180"/>
    </row>
    <row r="1686" spans="1:7" ht="31.5">
      <c r="A1686" s="177" t="s">
        <v>1709</v>
      </c>
      <c r="B1686" s="178" t="s">
        <v>747</v>
      </c>
      <c r="C1686" s="177" t="s">
        <v>52</v>
      </c>
      <c r="D1686" s="177" t="s">
        <v>1406</v>
      </c>
      <c r="E1686" s="179">
        <v>2.84</v>
      </c>
      <c r="F1686" s="180"/>
      <c r="G1686" s="180"/>
    </row>
    <row r="1687" spans="1:7" ht="12.75" customHeight="1">
      <c r="A1687" s="177" t="s">
        <v>1710</v>
      </c>
      <c r="B1687" s="178" t="s">
        <v>746</v>
      </c>
      <c r="C1687" s="177" t="s">
        <v>52</v>
      </c>
      <c r="D1687" s="177" t="s">
        <v>64</v>
      </c>
      <c r="E1687" s="179">
        <v>14.91</v>
      </c>
      <c r="F1687" s="180"/>
      <c r="G1687" s="180"/>
    </row>
    <row r="1688" spans="1:7" ht="12.75" customHeight="1">
      <c r="A1688" s="181"/>
      <c r="B1688" s="181"/>
      <c r="C1688" s="181"/>
      <c r="D1688" s="181"/>
      <c r="E1688" s="197" t="s">
        <v>1385</v>
      </c>
      <c r="F1688" s="197"/>
      <c r="G1688" s="182"/>
    </row>
    <row r="1689" spans="1:7" ht="21">
      <c r="A1689" s="198" t="s">
        <v>500</v>
      </c>
      <c r="B1689" s="198"/>
      <c r="C1689" s="176" t="s">
        <v>1355</v>
      </c>
      <c r="D1689" s="176" t="s">
        <v>1356</v>
      </c>
      <c r="E1689" s="176" t="s">
        <v>1357</v>
      </c>
      <c r="F1689" s="176" t="s">
        <v>1358</v>
      </c>
      <c r="G1689" s="176" t="s">
        <v>1359</v>
      </c>
    </row>
    <row r="1690" spans="1:7">
      <c r="A1690" s="177" t="s">
        <v>2092</v>
      </c>
      <c r="B1690" s="178" t="s">
        <v>2093</v>
      </c>
      <c r="C1690" s="177" t="s">
        <v>52</v>
      </c>
      <c r="D1690" s="177" t="s">
        <v>2089</v>
      </c>
      <c r="E1690" s="179">
        <v>1</v>
      </c>
      <c r="F1690" s="180"/>
      <c r="G1690" s="180"/>
    </row>
    <row r="1691" spans="1:7" ht="22.5" customHeight="1">
      <c r="A1691" s="177" t="s">
        <v>2178</v>
      </c>
      <c r="B1691" s="178" t="s">
        <v>2179</v>
      </c>
      <c r="C1691" s="177" t="s">
        <v>52</v>
      </c>
      <c r="D1691" s="177" t="s">
        <v>2089</v>
      </c>
      <c r="E1691" s="179">
        <v>11.05</v>
      </c>
      <c r="F1691" s="180"/>
      <c r="G1691" s="180"/>
    </row>
    <row r="1692" spans="1:7" ht="25.5" customHeight="1">
      <c r="A1692" s="177" t="s">
        <v>2094</v>
      </c>
      <c r="B1692" s="178" t="s">
        <v>2095</v>
      </c>
      <c r="C1692" s="177" t="s">
        <v>52</v>
      </c>
      <c r="D1692" s="177" t="s">
        <v>2089</v>
      </c>
      <c r="E1692" s="179">
        <v>12.05</v>
      </c>
      <c r="F1692" s="180"/>
      <c r="G1692" s="180"/>
    </row>
    <row r="1693" spans="1:7" ht="12.75" customHeight="1">
      <c r="A1693" s="181"/>
      <c r="B1693" s="181"/>
      <c r="C1693" s="181"/>
      <c r="D1693" s="181"/>
      <c r="E1693" s="197" t="s">
        <v>1366</v>
      </c>
      <c r="F1693" s="197"/>
      <c r="G1693" s="182"/>
    </row>
    <row r="1694" spans="1:7" ht="12.75" customHeight="1">
      <c r="A1694" s="198" t="s">
        <v>1367</v>
      </c>
      <c r="B1694" s="198"/>
      <c r="C1694" s="176" t="s">
        <v>1355</v>
      </c>
      <c r="D1694" s="176" t="s">
        <v>1356</v>
      </c>
      <c r="E1694" s="176" t="s">
        <v>1357</v>
      </c>
      <c r="F1694" s="176" t="s">
        <v>1358</v>
      </c>
      <c r="G1694" s="176" t="s">
        <v>1359</v>
      </c>
    </row>
    <row r="1695" spans="1:7" ht="21">
      <c r="A1695" s="177" t="s">
        <v>1711</v>
      </c>
      <c r="B1695" s="178" t="s">
        <v>753</v>
      </c>
      <c r="C1695" s="177" t="s">
        <v>52</v>
      </c>
      <c r="D1695" s="177" t="s">
        <v>61</v>
      </c>
      <c r="E1695" s="179">
        <v>4</v>
      </c>
      <c r="F1695" s="180"/>
      <c r="G1695" s="180"/>
    </row>
    <row r="1696" spans="1:7" ht="21" customHeight="1">
      <c r="A1696" s="181"/>
      <c r="B1696" s="181"/>
      <c r="C1696" s="181"/>
      <c r="D1696" s="181"/>
      <c r="E1696" s="197" t="s">
        <v>1369</v>
      </c>
      <c r="F1696" s="197"/>
      <c r="G1696" s="182"/>
    </row>
    <row r="1697" spans="1:7">
      <c r="A1697" s="181"/>
      <c r="B1697" s="181"/>
      <c r="C1697" s="181"/>
      <c r="D1697" s="181"/>
      <c r="E1697" s="199" t="s">
        <v>1370</v>
      </c>
      <c r="F1697" s="199"/>
      <c r="G1697" s="183"/>
    </row>
    <row r="1698" spans="1:7" ht="19.5" customHeight="1">
      <c r="A1698" s="181"/>
      <c r="B1698" s="181"/>
      <c r="C1698" s="181"/>
      <c r="D1698" s="181"/>
      <c r="E1698" s="199" t="s">
        <v>1371</v>
      </c>
      <c r="F1698" s="199"/>
      <c r="G1698" s="183"/>
    </row>
    <row r="1699" spans="1:7">
      <c r="A1699" s="181"/>
      <c r="B1699" s="181"/>
      <c r="C1699" s="181"/>
      <c r="D1699" s="181"/>
      <c r="E1699" s="199" t="s">
        <v>1372</v>
      </c>
      <c r="F1699" s="199"/>
      <c r="G1699" s="183"/>
    </row>
    <row r="1700" spans="1:7" ht="12.75" customHeight="1">
      <c r="A1700" s="181"/>
      <c r="B1700" s="181"/>
      <c r="C1700" s="181"/>
      <c r="D1700" s="181"/>
      <c r="E1700" s="199" t="s">
        <v>1373</v>
      </c>
      <c r="F1700" s="199"/>
      <c r="G1700" s="183"/>
    </row>
    <row r="1701" spans="1:7" ht="12.75" customHeight="1">
      <c r="A1701" s="181"/>
      <c r="B1701" s="181"/>
      <c r="C1701" s="181"/>
      <c r="D1701" s="181"/>
      <c r="E1701" s="200"/>
      <c r="F1701" s="200"/>
      <c r="G1701" s="200"/>
    </row>
    <row r="1702" spans="1:7" ht="12.75" customHeight="1">
      <c r="A1702" s="201" t="s">
        <v>1712</v>
      </c>
      <c r="B1702" s="201"/>
      <c r="C1702" s="201"/>
      <c r="D1702" s="201"/>
      <c r="E1702" s="201"/>
      <c r="F1702" s="201"/>
      <c r="G1702" s="201"/>
    </row>
    <row r="1703" spans="1:7" ht="12.75" customHeight="1">
      <c r="A1703" s="198" t="s">
        <v>497</v>
      </c>
      <c r="B1703" s="198"/>
      <c r="C1703" s="176" t="s">
        <v>1355</v>
      </c>
      <c r="D1703" s="176" t="s">
        <v>1356</v>
      </c>
      <c r="E1703" s="176" t="s">
        <v>1357</v>
      </c>
      <c r="F1703" s="176" t="s">
        <v>1358</v>
      </c>
      <c r="G1703" s="176" t="s">
        <v>1359</v>
      </c>
    </row>
    <row r="1704" spans="1:7" ht="22.5" customHeight="1">
      <c r="A1704" s="177" t="s">
        <v>1713</v>
      </c>
      <c r="B1704" s="178" t="s">
        <v>742</v>
      </c>
      <c r="C1704" s="177" t="s">
        <v>51</v>
      </c>
      <c r="D1704" s="177" t="s">
        <v>737</v>
      </c>
      <c r="E1704" s="179">
        <v>1</v>
      </c>
      <c r="F1704" s="180"/>
      <c r="G1704" s="180"/>
    </row>
    <row r="1705" spans="1:7">
      <c r="A1705" s="181"/>
      <c r="B1705" s="181"/>
      <c r="C1705" s="181"/>
      <c r="D1705" s="181"/>
      <c r="E1705" s="197" t="s">
        <v>1385</v>
      </c>
      <c r="F1705" s="197"/>
      <c r="G1705" s="182"/>
    </row>
    <row r="1706" spans="1:7" ht="21">
      <c r="A1706" s="198" t="s">
        <v>1386</v>
      </c>
      <c r="B1706" s="198"/>
      <c r="C1706" s="176" t="s">
        <v>1355</v>
      </c>
      <c r="D1706" s="176" t="s">
        <v>1356</v>
      </c>
      <c r="E1706" s="176" t="s">
        <v>1357</v>
      </c>
      <c r="F1706" s="176" t="s">
        <v>1358</v>
      </c>
      <c r="G1706" s="176" t="s">
        <v>1359</v>
      </c>
    </row>
    <row r="1707" spans="1:7" ht="21">
      <c r="A1707" s="177" t="s">
        <v>1714</v>
      </c>
      <c r="B1707" s="178" t="s">
        <v>743</v>
      </c>
      <c r="C1707" s="177" t="s">
        <v>51</v>
      </c>
      <c r="D1707" s="177" t="s">
        <v>480</v>
      </c>
      <c r="E1707" s="179">
        <v>1.002</v>
      </c>
      <c r="F1707" s="180"/>
      <c r="G1707" s="180"/>
    </row>
    <row r="1708" spans="1:7">
      <c r="A1708" s="177" t="s">
        <v>1388</v>
      </c>
      <c r="B1708" s="178" t="s">
        <v>494</v>
      </c>
      <c r="C1708" s="177" t="s">
        <v>51</v>
      </c>
      <c r="D1708" s="177" t="s">
        <v>480</v>
      </c>
      <c r="E1708" s="179">
        <v>0.501</v>
      </c>
      <c r="F1708" s="180"/>
      <c r="G1708" s="180"/>
    </row>
    <row r="1709" spans="1:7" ht="19.5" customHeight="1">
      <c r="A1709" s="181"/>
      <c r="B1709" s="181"/>
      <c r="C1709" s="181"/>
      <c r="D1709" s="181"/>
      <c r="E1709" s="197" t="s">
        <v>1389</v>
      </c>
      <c r="F1709" s="197"/>
      <c r="G1709" s="182"/>
    </row>
    <row r="1710" spans="1:7" ht="21" customHeight="1">
      <c r="A1710" s="181"/>
      <c r="B1710" s="181"/>
      <c r="C1710" s="181"/>
      <c r="D1710" s="181"/>
      <c r="E1710" s="199" t="s">
        <v>1370</v>
      </c>
      <c r="F1710" s="199"/>
      <c r="G1710" s="183"/>
    </row>
    <row r="1711" spans="1:7">
      <c r="A1711" s="181"/>
      <c r="B1711" s="181"/>
      <c r="C1711" s="181"/>
      <c r="D1711" s="181"/>
      <c r="E1711" s="199" t="s">
        <v>1371</v>
      </c>
      <c r="F1711" s="199"/>
      <c r="G1711" s="183"/>
    </row>
    <row r="1712" spans="1:7">
      <c r="A1712" s="181"/>
      <c r="B1712" s="181"/>
      <c r="C1712" s="181"/>
      <c r="D1712" s="181"/>
      <c r="E1712" s="199" t="s">
        <v>1372</v>
      </c>
      <c r="F1712" s="199"/>
      <c r="G1712" s="183"/>
    </row>
    <row r="1713" spans="1:7" ht="25.5" customHeight="1">
      <c r="A1713" s="181"/>
      <c r="B1713" s="181"/>
      <c r="C1713" s="181"/>
      <c r="D1713" s="181"/>
      <c r="E1713" s="199" t="s">
        <v>1373</v>
      </c>
      <c r="F1713" s="199"/>
      <c r="G1713" s="183"/>
    </row>
    <row r="1714" spans="1:7" ht="12.75" customHeight="1">
      <c r="A1714" s="181"/>
      <c r="B1714" s="181"/>
      <c r="C1714" s="181"/>
      <c r="D1714" s="181"/>
      <c r="E1714" s="200"/>
      <c r="F1714" s="200"/>
      <c r="G1714" s="200"/>
    </row>
    <row r="1715" spans="1:7" ht="12.75" customHeight="1">
      <c r="A1715" s="201" t="s">
        <v>1715</v>
      </c>
      <c r="B1715" s="201"/>
      <c r="C1715" s="201"/>
      <c r="D1715" s="201"/>
      <c r="E1715" s="201"/>
      <c r="F1715" s="201"/>
      <c r="G1715" s="201"/>
    </row>
    <row r="1716" spans="1:7" ht="12.75" customHeight="1">
      <c r="A1716" s="198" t="s">
        <v>1458</v>
      </c>
      <c r="B1716" s="198"/>
      <c r="C1716" s="176" t="s">
        <v>1355</v>
      </c>
      <c r="D1716" s="176" t="s">
        <v>1356</v>
      </c>
      <c r="E1716" s="176" t="s">
        <v>1357</v>
      </c>
      <c r="F1716" s="176" t="s">
        <v>1358</v>
      </c>
      <c r="G1716" s="176" t="s">
        <v>1359</v>
      </c>
    </row>
    <row r="1717" spans="1:7" ht="42">
      <c r="A1717" s="177" t="s">
        <v>1716</v>
      </c>
      <c r="B1717" s="178" t="s">
        <v>738</v>
      </c>
      <c r="C1717" s="177" t="s">
        <v>51</v>
      </c>
      <c r="D1717" s="177" t="s">
        <v>737</v>
      </c>
      <c r="E1717" s="179">
        <v>2</v>
      </c>
      <c r="F1717" s="180"/>
      <c r="G1717" s="180"/>
    </row>
    <row r="1718" spans="1:7">
      <c r="A1718" s="181"/>
      <c r="B1718" s="181"/>
      <c r="C1718" s="181"/>
      <c r="D1718" s="181"/>
      <c r="E1718" s="197" t="s">
        <v>1460</v>
      </c>
      <c r="F1718" s="197"/>
      <c r="G1718" s="182"/>
    </row>
    <row r="1719" spans="1:7" ht="22.5" customHeight="1">
      <c r="A1719" s="198" t="s">
        <v>497</v>
      </c>
      <c r="B1719" s="198"/>
      <c r="C1719" s="176" t="s">
        <v>1355</v>
      </c>
      <c r="D1719" s="176" t="s">
        <v>1356</v>
      </c>
      <c r="E1719" s="176" t="s">
        <v>1357</v>
      </c>
      <c r="F1719" s="176" t="s">
        <v>1358</v>
      </c>
      <c r="G1719" s="176" t="s">
        <v>1359</v>
      </c>
    </row>
    <row r="1720" spans="1:7" ht="31.5">
      <c r="A1720" s="177" t="s">
        <v>1626</v>
      </c>
      <c r="B1720" s="178" t="s">
        <v>740</v>
      </c>
      <c r="C1720" s="177" t="s">
        <v>51</v>
      </c>
      <c r="D1720" s="177" t="s">
        <v>57</v>
      </c>
      <c r="E1720" s="179">
        <v>19.2</v>
      </c>
      <c r="F1720" s="180"/>
      <c r="G1720" s="180"/>
    </row>
    <row r="1721" spans="1:7" ht="31.5">
      <c r="A1721" s="177" t="s">
        <v>1717</v>
      </c>
      <c r="B1721" s="178" t="s">
        <v>739</v>
      </c>
      <c r="C1721" s="177" t="s">
        <v>51</v>
      </c>
      <c r="D1721" s="177" t="s">
        <v>1381</v>
      </c>
      <c r="E1721" s="179">
        <v>3.78</v>
      </c>
      <c r="F1721" s="180"/>
      <c r="G1721" s="180"/>
    </row>
    <row r="1722" spans="1:7">
      <c r="A1722" s="177" t="s">
        <v>1718</v>
      </c>
      <c r="B1722" s="178" t="s">
        <v>731</v>
      </c>
      <c r="C1722" s="177" t="s">
        <v>51</v>
      </c>
      <c r="D1722" s="177" t="s">
        <v>57</v>
      </c>
      <c r="E1722" s="179">
        <v>0.32200000000000001</v>
      </c>
      <c r="F1722" s="180"/>
      <c r="G1722" s="180"/>
    </row>
    <row r="1723" spans="1:7">
      <c r="A1723" s="181"/>
      <c r="B1723" s="181"/>
      <c r="C1723" s="181"/>
      <c r="D1723" s="181"/>
      <c r="E1723" s="197" t="s">
        <v>1385</v>
      </c>
      <c r="F1723" s="197"/>
      <c r="G1723" s="182"/>
    </row>
    <row r="1724" spans="1:7" ht="21">
      <c r="A1724" s="198" t="s">
        <v>1386</v>
      </c>
      <c r="B1724" s="198"/>
      <c r="C1724" s="176" t="s">
        <v>1355</v>
      </c>
      <c r="D1724" s="176" t="s">
        <v>1356</v>
      </c>
      <c r="E1724" s="176" t="s">
        <v>1357</v>
      </c>
      <c r="F1724" s="176" t="s">
        <v>1358</v>
      </c>
      <c r="G1724" s="176" t="s">
        <v>1359</v>
      </c>
    </row>
    <row r="1725" spans="1:7">
      <c r="A1725" s="177" t="s">
        <v>1388</v>
      </c>
      <c r="B1725" s="178" t="s">
        <v>494</v>
      </c>
      <c r="C1725" s="177" t="s">
        <v>51</v>
      </c>
      <c r="D1725" s="177" t="s">
        <v>480</v>
      </c>
      <c r="E1725" s="179">
        <v>3.621</v>
      </c>
      <c r="F1725" s="180"/>
      <c r="G1725" s="180"/>
    </row>
    <row r="1726" spans="1:7" ht="21" customHeight="1">
      <c r="A1726" s="177" t="s">
        <v>1719</v>
      </c>
      <c r="B1726" s="178" t="s">
        <v>741</v>
      </c>
      <c r="C1726" s="177" t="s">
        <v>51</v>
      </c>
      <c r="D1726" s="177" t="s">
        <v>480</v>
      </c>
      <c r="E1726" s="179">
        <v>3.7269999999999999</v>
      </c>
      <c r="F1726" s="180"/>
      <c r="G1726" s="180"/>
    </row>
    <row r="1727" spans="1:7">
      <c r="A1727" s="181"/>
      <c r="B1727" s="181"/>
      <c r="C1727" s="181"/>
      <c r="D1727" s="181"/>
      <c r="E1727" s="197" t="s">
        <v>1389</v>
      </c>
      <c r="F1727" s="197"/>
      <c r="G1727" s="182"/>
    </row>
    <row r="1728" spans="1:7">
      <c r="A1728" s="181"/>
      <c r="B1728" s="181"/>
      <c r="C1728" s="181"/>
      <c r="D1728" s="181"/>
      <c r="E1728" s="199" t="s">
        <v>1370</v>
      </c>
      <c r="F1728" s="199"/>
      <c r="G1728" s="183"/>
    </row>
    <row r="1729" spans="1:7" ht="22.5" customHeight="1">
      <c r="A1729" s="181"/>
      <c r="B1729" s="181"/>
      <c r="C1729" s="181"/>
      <c r="D1729" s="181"/>
      <c r="E1729" s="199" t="s">
        <v>1371</v>
      </c>
      <c r="F1729" s="199"/>
      <c r="G1729" s="183"/>
    </row>
    <row r="1730" spans="1:7">
      <c r="A1730" s="181"/>
      <c r="B1730" s="181"/>
      <c r="C1730" s="181"/>
      <c r="D1730" s="181"/>
      <c r="E1730" s="199" t="s">
        <v>1372</v>
      </c>
      <c r="F1730" s="199"/>
      <c r="G1730" s="183"/>
    </row>
    <row r="1731" spans="1:7" ht="12.75" customHeight="1">
      <c r="A1731" s="181"/>
      <c r="B1731" s="181"/>
      <c r="C1731" s="181"/>
      <c r="D1731" s="181"/>
      <c r="E1731" s="199" t="s">
        <v>1373</v>
      </c>
      <c r="F1731" s="199"/>
      <c r="G1731" s="183"/>
    </row>
    <row r="1732" spans="1:7" ht="12.75" customHeight="1">
      <c r="A1732" s="181"/>
      <c r="B1732" s="181"/>
      <c r="C1732" s="181"/>
      <c r="D1732" s="181"/>
      <c r="E1732" s="200"/>
      <c r="F1732" s="200"/>
      <c r="G1732" s="200"/>
    </row>
    <row r="1733" spans="1:7">
      <c r="A1733" s="201" t="s">
        <v>1720</v>
      </c>
      <c r="B1733" s="201"/>
      <c r="C1733" s="201"/>
      <c r="D1733" s="201"/>
      <c r="E1733" s="201"/>
      <c r="F1733" s="201"/>
      <c r="G1733" s="201"/>
    </row>
    <row r="1734" spans="1:7" ht="21">
      <c r="A1734" s="198" t="s">
        <v>497</v>
      </c>
      <c r="B1734" s="198"/>
      <c r="C1734" s="176" t="s">
        <v>1355</v>
      </c>
      <c r="D1734" s="176" t="s">
        <v>1356</v>
      </c>
      <c r="E1734" s="176" t="s">
        <v>1357</v>
      </c>
      <c r="F1734" s="176" t="s">
        <v>1358</v>
      </c>
      <c r="G1734" s="176" t="s">
        <v>1359</v>
      </c>
    </row>
    <row r="1735" spans="1:7" ht="22.5" customHeight="1">
      <c r="A1735" s="177" t="s">
        <v>1693</v>
      </c>
      <c r="B1735" s="178" t="s">
        <v>557</v>
      </c>
      <c r="C1735" s="177" t="s">
        <v>51</v>
      </c>
      <c r="D1735" s="177" t="s">
        <v>57</v>
      </c>
      <c r="E1735" s="179">
        <v>4.72</v>
      </c>
      <c r="F1735" s="180"/>
      <c r="G1735" s="180"/>
    </row>
    <row r="1736" spans="1:7" ht="42">
      <c r="A1736" s="177" t="s">
        <v>1694</v>
      </c>
      <c r="B1736" s="178" t="s">
        <v>733</v>
      </c>
      <c r="C1736" s="177" t="s">
        <v>51</v>
      </c>
      <c r="D1736" s="177" t="s">
        <v>84</v>
      </c>
      <c r="E1736" s="179">
        <v>2.202</v>
      </c>
      <c r="F1736" s="180"/>
      <c r="G1736" s="180"/>
    </row>
    <row r="1737" spans="1:7" ht="42">
      <c r="A1737" s="177" t="s">
        <v>1721</v>
      </c>
      <c r="B1737" s="178" t="s">
        <v>736</v>
      </c>
      <c r="C1737" s="177" t="s">
        <v>51</v>
      </c>
      <c r="D1737" s="177" t="s">
        <v>1381</v>
      </c>
      <c r="E1737" s="179">
        <v>1</v>
      </c>
      <c r="F1737" s="180"/>
      <c r="G1737" s="180"/>
    </row>
    <row r="1738" spans="1:7" ht="21">
      <c r="A1738" s="177" t="s">
        <v>1624</v>
      </c>
      <c r="B1738" s="178" t="s">
        <v>735</v>
      </c>
      <c r="C1738" s="177" t="s">
        <v>51</v>
      </c>
      <c r="D1738" s="177" t="s">
        <v>734</v>
      </c>
      <c r="E1738" s="179">
        <v>6.3700000000000007E-2</v>
      </c>
      <c r="F1738" s="180"/>
      <c r="G1738" s="180"/>
    </row>
    <row r="1739" spans="1:7">
      <c r="A1739" s="181"/>
      <c r="B1739" s="181"/>
      <c r="C1739" s="181"/>
      <c r="D1739" s="181"/>
      <c r="E1739" s="197" t="s">
        <v>1385</v>
      </c>
      <c r="F1739" s="197"/>
      <c r="G1739" s="182"/>
    </row>
    <row r="1740" spans="1:7" ht="21">
      <c r="A1740" s="198" t="s">
        <v>1386</v>
      </c>
      <c r="B1740" s="198"/>
      <c r="C1740" s="176" t="s">
        <v>1355</v>
      </c>
      <c r="D1740" s="176" t="s">
        <v>1356</v>
      </c>
      <c r="E1740" s="176" t="s">
        <v>1357</v>
      </c>
      <c r="F1740" s="176" t="s">
        <v>1358</v>
      </c>
      <c r="G1740" s="176" t="s">
        <v>1359</v>
      </c>
    </row>
    <row r="1741" spans="1:7" ht="21" customHeight="1">
      <c r="A1741" s="177" t="s">
        <v>1416</v>
      </c>
      <c r="B1741" s="178" t="s">
        <v>514</v>
      </c>
      <c r="C1741" s="177" t="s">
        <v>51</v>
      </c>
      <c r="D1741" s="177" t="s">
        <v>480</v>
      </c>
      <c r="E1741" s="179">
        <v>0.28199999999999997</v>
      </c>
      <c r="F1741" s="180"/>
      <c r="G1741" s="180"/>
    </row>
    <row r="1742" spans="1:7">
      <c r="A1742" s="177" t="s">
        <v>1388</v>
      </c>
      <c r="B1742" s="178" t="s">
        <v>494</v>
      </c>
      <c r="C1742" s="177" t="s">
        <v>51</v>
      </c>
      <c r="D1742" s="177" t="s">
        <v>480</v>
      </c>
      <c r="E1742" s="179">
        <v>0.14099999999999999</v>
      </c>
      <c r="F1742" s="180"/>
      <c r="G1742" s="180"/>
    </row>
    <row r="1743" spans="1:7">
      <c r="A1743" s="181"/>
      <c r="B1743" s="181"/>
      <c r="C1743" s="181"/>
      <c r="D1743" s="181"/>
      <c r="E1743" s="197" t="s">
        <v>1389</v>
      </c>
      <c r="F1743" s="197"/>
      <c r="G1743" s="182"/>
    </row>
    <row r="1744" spans="1:7" ht="22.5" customHeight="1">
      <c r="A1744" s="181"/>
      <c r="B1744" s="181"/>
      <c r="C1744" s="181"/>
      <c r="D1744" s="181"/>
      <c r="E1744" s="199" t="s">
        <v>1370</v>
      </c>
      <c r="F1744" s="199"/>
      <c r="G1744" s="183"/>
    </row>
    <row r="1745" spans="1:7">
      <c r="A1745" s="181"/>
      <c r="B1745" s="181"/>
      <c r="C1745" s="181"/>
      <c r="D1745" s="181"/>
      <c r="E1745" s="199" t="s">
        <v>1371</v>
      </c>
      <c r="F1745" s="199"/>
      <c r="G1745" s="183"/>
    </row>
    <row r="1746" spans="1:7" ht="12.75" customHeight="1">
      <c r="A1746" s="181"/>
      <c r="B1746" s="181"/>
      <c r="C1746" s="181"/>
      <c r="D1746" s="181"/>
      <c r="E1746" s="199" t="s">
        <v>1372</v>
      </c>
      <c r="F1746" s="199"/>
      <c r="G1746" s="183"/>
    </row>
    <row r="1747" spans="1:7" ht="12.75" customHeight="1">
      <c r="A1747" s="181"/>
      <c r="B1747" s="181"/>
      <c r="C1747" s="181"/>
      <c r="D1747" s="181"/>
      <c r="E1747" s="199" t="s">
        <v>1373</v>
      </c>
      <c r="F1747" s="199"/>
      <c r="G1747" s="183"/>
    </row>
    <row r="1748" spans="1:7">
      <c r="A1748" s="181"/>
      <c r="B1748" s="181"/>
      <c r="C1748" s="181"/>
      <c r="D1748" s="181"/>
      <c r="E1748" s="200"/>
      <c r="F1748" s="200"/>
      <c r="G1748" s="200"/>
    </row>
    <row r="1749" spans="1:7">
      <c r="A1749" s="201" t="s">
        <v>1722</v>
      </c>
      <c r="B1749" s="201"/>
      <c r="C1749" s="201"/>
      <c r="D1749" s="201"/>
      <c r="E1749" s="201"/>
      <c r="F1749" s="201"/>
      <c r="G1749" s="201"/>
    </row>
    <row r="1750" spans="1:7" ht="22.5" customHeight="1">
      <c r="A1750" s="198" t="s">
        <v>497</v>
      </c>
      <c r="B1750" s="198"/>
      <c r="C1750" s="176" t="s">
        <v>1355</v>
      </c>
      <c r="D1750" s="176" t="s">
        <v>1356</v>
      </c>
      <c r="E1750" s="176" t="s">
        <v>1357</v>
      </c>
      <c r="F1750" s="176" t="s">
        <v>1358</v>
      </c>
      <c r="G1750" s="176" t="s">
        <v>1359</v>
      </c>
    </row>
    <row r="1751" spans="1:7" ht="31.5">
      <c r="A1751" s="177" t="s">
        <v>1723</v>
      </c>
      <c r="B1751" s="178" t="s">
        <v>732</v>
      </c>
      <c r="C1751" s="177" t="s">
        <v>51</v>
      </c>
      <c r="D1751" s="177" t="s">
        <v>57</v>
      </c>
      <c r="E1751" s="179">
        <v>2.0832999999999999</v>
      </c>
      <c r="F1751" s="180"/>
      <c r="G1751" s="180"/>
    </row>
    <row r="1752" spans="1:7" ht="31.5">
      <c r="A1752" s="177" t="s">
        <v>1724</v>
      </c>
      <c r="B1752" s="178" t="s">
        <v>730</v>
      </c>
      <c r="C1752" s="177" t="s">
        <v>51</v>
      </c>
      <c r="D1752" s="177" t="s">
        <v>57</v>
      </c>
      <c r="E1752" s="179">
        <v>24.4</v>
      </c>
      <c r="F1752" s="180"/>
      <c r="G1752" s="180"/>
    </row>
    <row r="1753" spans="1:7">
      <c r="A1753" s="177" t="s">
        <v>1718</v>
      </c>
      <c r="B1753" s="178" t="s">
        <v>731</v>
      </c>
      <c r="C1753" s="177" t="s">
        <v>51</v>
      </c>
      <c r="D1753" s="177" t="s">
        <v>57</v>
      </c>
      <c r="E1753" s="179">
        <v>1.16875</v>
      </c>
      <c r="F1753" s="180"/>
      <c r="G1753" s="180"/>
    </row>
    <row r="1754" spans="1:7" ht="21" customHeight="1">
      <c r="A1754" s="181"/>
      <c r="B1754" s="181"/>
      <c r="C1754" s="181"/>
      <c r="D1754" s="181"/>
      <c r="E1754" s="197" t="s">
        <v>1385</v>
      </c>
      <c r="F1754" s="197"/>
      <c r="G1754" s="182"/>
    </row>
    <row r="1755" spans="1:7" ht="21">
      <c r="A1755" s="198" t="s">
        <v>1386</v>
      </c>
      <c r="B1755" s="198"/>
      <c r="C1755" s="176" t="s">
        <v>1355</v>
      </c>
      <c r="D1755" s="176" t="s">
        <v>1356</v>
      </c>
      <c r="E1755" s="176" t="s">
        <v>1357</v>
      </c>
      <c r="F1755" s="176" t="s">
        <v>1358</v>
      </c>
      <c r="G1755" s="176" t="s">
        <v>1359</v>
      </c>
    </row>
    <row r="1756" spans="1:7">
      <c r="A1756" s="177" t="s">
        <v>1416</v>
      </c>
      <c r="B1756" s="178" t="s">
        <v>514</v>
      </c>
      <c r="C1756" s="177" t="s">
        <v>51</v>
      </c>
      <c r="D1756" s="177" t="s">
        <v>480</v>
      </c>
      <c r="E1756" s="179">
        <v>1.0104139000000001</v>
      </c>
      <c r="F1756" s="180"/>
      <c r="G1756" s="180"/>
    </row>
    <row r="1757" spans="1:7" ht="21.75" customHeight="1">
      <c r="A1757" s="177" t="s">
        <v>1388</v>
      </c>
      <c r="B1757" s="178" t="s">
        <v>494</v>
      </c>
      <c r="C1757" s="177" t="s">
        <v>51</v>
      </c>
      <c r="D1757" s="177" t="s">
        <v>480</v>
      </c>
      <c r="E1757" s="179">
        <v>0.50520690000000001</v>
      </c>
      <c r="F1757" s="180"/>
      <c r="G1757" s="180"/>
    </row>
    <row r="1758" spans="1:7">
      <c r="A1758" s="181"/>
      <c r="B1758" s="181"/>
      <c r="C1758" s="181"/>
      <c r="D1758" s="181"/>
      <c r="E1758" s="197" t="s">
        <v>1389</v>
      </c>
      <c r="F1758" s="197"/>
      <c r="G1758" s="182"/>
    </row>
    <row r="1759" spans="1:7" ht="12.75" customHeight="1">
      <c r="A1759" s="181"/>
      <c r="B1759" s="181"/>
      <c r="C1759" s="181"/>
      <c r="D1759" s="181"/>
      <c r="E1759" s="199" t="s">
        <v>1370</v>
      </c>
      <c r="F1759" s="199"/>
      <c r="G1759" s="183"/>
    </row>
    <row r="1760" spans="1:7" ht="12.75" customHeight="1">
      <c r="A1760" s="181"/>
      <c r="B1760" s="181"/>
      <c r="C1760" s="181"/>
      <c r="D1760" s="181"/>
      <c r="E1760" s="199" t="s">
        <v>1371</v>
      </c>
      <c r="F1760" s="199"/>
      <c r="G1760" s="183"/>
    </row>
    <row r="1761" spans="1:7">
      <c r="A1761" s="181"/>
      <c r="B1761" s="181"/>
      <c r="C1761" s="181"/>
      <c r="D1761" s="181"/>
      <c r="E1761" s="199" t="s">
        <v>1372</v>
      </c>
      <c r="F1761" s="199"/>
      <c r="G1761" s="183"/>
    </row>
    <row r="1762" spans="1:7">
      <c r="A1762" s="181"/>
      <c r="B1762" s="181"/>
      <c r="C1762" s="181"/>
      <c r="D1762" s="181"/>
      <c r="E1762" s="199" t="s">
        <v>1373</v>
      </c>
      <c r="F1762" s="199"/>
      <c r="G1762" s="183"/>
    </row>
    <row r="1763" spans="1:7" ht="22.5" customHeight="1">
      <c r="A1763" s="181"/>
      <c r="B1763" s="181"/>
      <c r="C1763" s="181"/>
      <c r="D1763" s="181"/>
      <c r="E1763" s="200"/>
      <c r="F1763" s="200"/>
      <c r="G1763" s="200"/>
    </row>
    <row r="1764" spans="1:7">
      <c r="A1764" s="201" t="s">
        <v>2180</v>
      </c>
      <c r="B1764" s="201"/>
      <c r="C1764" s="201"/>
      <c r="D1764" s="201"/>
      <c r="E1764" s="201"/>
      <c r="F1764" s="201"/>
      <c r="G1764" s="201"/>
    </row>
    <row r="1765" spans="1:7" ht="21">
      <c r="A1765" s="198" t="s">
        <v>1367</v>
      </c>
      <c r="B1765" s="198"/>
      <c r="C1765" s="176" t="s">
        <v>1355</v>
      </c>
      <c r="D1765" s="176" t="s">
        <v>1356</v>
      </c>
      <c r="E1765" s="176" t="s">
        <v>1357</v>
      </c>
      <c r="F1765" s="176" t="s">
        <v>1358</v>
      </c>
      <c r="G1765" s="176" t="s">
        <v>1359</v>
      </c>
    </row>
    <row r="1766" spans="1:7" ht="42">
      <c r="A1766" s="177" t="s">
        <v>2181</v>
      </c>
      <c r="B1766" s="178" t="s">
        <v>2182</v>
      </c>
      <c r="C1766" s="177" t="s">
        <v>52</v>
      </c>
      <c r="D1766" s="177" t="s">
        <v>1406</v>
      </c>
      <c r="E1766" s="179">
        <v>1</v>
      </c>
      <c r="F1766" s="180"/>
      <c r="G1766" s="180"/>
    </row>
    <row r="1767" spans="1:7">
      <c r="A1767" s="181"/>
      <c r="B1767" s="181"/>
      <c r="C1767" s="181"/>
      <c r="D1767" s="181"/>
      <c r="E1767" s="197" t="s">
        <v>1369</v>
      </c>
      <c r="F1767" s="197"/>
      <c r="G1767" s="182"/>
    </row>
    <row r="1768" spans="1:7">
      <c r="A1768" s="181"/>
      <c r="B1768" s="181"/>
      <c r="C1768" s="181"/>
      <c r="D1768" s="181"/>
      <c r="E1768" s="199" t="s">
        <v>1370</v>
      </c>
      <c r="F1768" s="199"/>
      <c r="G1768" s="183"/>
    </row>
    <row r="1769" spans="1:7">
      <c r="A1769" s="181"/>
      <c r="B1769" s="181"/>
      <c r="C1769" s="181"/>
      <c r="D1769" s="181"/>
      <c r="E1769" s="199" t="s">
        <v>1461</v>
      </c>
      <c r="F1769" s="199"/>
      <c r="G1769" s="183"/>
    </row>
    <row r="1770" spans="1:7" ht="12.75" customHeight="1">
      <c r="A1770" s="181"/>
      <c r="B1770" s="181"/>
      <c r="C1770" s="181"/>
      <c r="D1770" s="181"/>
      <c r="E1770" s="199" t="s">
        <v>1372</v>
      </c>
      <c r="F1770" s="199"/>
      <c r="G1770" s="183"/>
    </row>
    <row r="1771" spans="1:7" ht="12.75" customHeight="1">
      <c r="A1771" s="181"/>
      <c r="B1771" s="181"/>
      <c r="C1771" s="181"/>
      <c r="D1771" s="181"/>
      <c r="E1771" s="199" t="s">
        <v>1373</v>
      </c>
      <c r="F1771" s="199"/>
      <c r="G1771" s="183"/>
    </row>
    <row r="1772" spans="1:7">
      <c r="A1772" s="181"/>
      <c r="B1772" s="181"/>
      <c r="C1772" s="181"/>
      <c r="D1772" s="181"/>
      <c r="E1772" s="200"/>
      <c r="F1772" s="200"/>
      <c r="G1772" s="200"/>
    </row>
    <row r="1773" spans="1:7">
      <c r="A1773" s="201" t="s">
        <v>2183</v>
      </c>
      <c r="B1773" s="201"/>
      <c r="C1773" s="201"/>
      <c r="D1773" s="201"/>
      <c r="E1773" s="201"/>
      <c r="F1773" s="201"/>
      <c r="G1773" s="201"/>
    </row>
    <row r="1774" spans="1:7" ht="21" customHeight="1">
      <c r="A1774" s="198" t="s">
        <v>497</v>
      </c>
      <c r="B1774" s="198"/>
      <c r="C1774" s="176" t="s">
        <v>1355</v>
      </c>
      <c r="D1774" s="176" t="s">
        <v>1356</v>
      </c>
      <c r="E1774" s="176" t="s">
        <v>1357</v>
      </c>
      <c r="F1774" s="176" t="s">
        <v>1358</v>
      </c>
      <c r="G1774" s="176" t="s">
        <v>1359</v>
      </c>
    </row>
    <row r="1775" spans="1:7" ht="21">
      <c r="A1775" s="177" t="s">
        <v>2184</v>
      </c>
      <c r="B1775" s="178" t="s">
        <v>2185</v>
      </c>
      <c r="C1775" s="177" t="s">
        <v>73</v>
      </c>
      <c r="D1775" s="177" t="s">
        <v>57</v>
      </c>
      <c r="E1775" s="179">
        <v>1.2</v>
      </c>
      <c r="F1775" s="184"/>
      <c r="G1775" s="184"/>
    </row>
    <row r="1776" spans="1:7" ht="42">
      <c r="A1776" s="177" t="s">
        <v>2186</v>
      </c>
      <c r="B1776" s="178" t="s">
        <v>2187</v>
      </c>
      <c r="C1776" s="177" t="s">
        <v>73</v>
      </c>
      <c r="D1776" s="177" t="s">
        <v>57</v>
      </c>
      <c r="E1776" s="179">
        <v>0.4</v>
      </c>
      <c r="F1776" s="184"/>
      <c r="G1776" s="184"/>
    </row>
    <row r="1777" spans="1:7" ht="22.5" customHeight="1">
      <c r="A1777" s="177" t="s">
        <v>2188</v>
      </c>
      <c r="B1777" s="178" t="s">
        <v>2189</v>
      </c>
      <c r="C1777" s="177" t="s">
        <v>73</v>
      </c>
      <c r="D1777" s="177" t="s">
        <v>57</v>
      </c>
      <c r="E1777" s="179">
        <v>0.4</v>
      </c>
      <c r="F1777" s="184"/>
      <c r="G1777" s="184"/>
    </row>
    <row r="1778" spans="1:7" ht="21">
      <c r="A1778" s="177" t="s">
        <v>2190</v>
      </c>
      <c r="B1778" s="178" t="s">
        <v>2191</v>
      </c>
      <c r="C1778" s="177" t="s">
        <v>73</v>
      </c>
      <c r="D1778" s="177" t="s">
        <v>1381</v>
      </c>
      <c r="E1778" s="179">
        <v>1.53</v>
      </c>
      <c r="F1778" s="184"/>
      <c r="G1778" s="184"/>
    </row>
    <row r="1779" spans="1:7" ht="12.75" customHeight="1">
      <c r="A1779" s="181"/>
      <c r="B1779" s="181"/>
      <c r="C1779" s="181"/>
      <c r="D1779" s="181"/>
      <c r="E1779" s="197" t="s">
        <v>1385</v>
      </c>
      <c r="F1779" s="197"/>
      <c r="G1779" s="185"/>
    </row>
    <row r="1780" spans="1:7" ht="12.75" customHeight="1">
      <c r="A1780" s="181"/>
      <c r="B1780" s="181"/>
      <c r="C1780" s="181"/>
      <c r="D1780" s="181"/>
      <c r="E1780" s="199" t="s">
        <v>1370</v>
      </c>
      <c r="F1780" s="199"/>
      <c r="G1780" s="183"/>
    </row>
    <row r="1781" spans="1:7" ht="12.75" customHeight="1">
      <c r="A1781" s="181"/>
      <c r="B1781" s="181"/>
      <c r="C1781" s="181"/>
      <c r="D1781" s="181"/>
      <c r="E1781" s="199" t="s">
        <v>1461</v>
      </c>
      <c r="F1781" s="199"/>
      <c r="G1781" s="183"/>
    </row>
    <row r="1782" spans="1:7">
      <c r="A1782" s="181"/>
      <c r="B1782" s="181"/>
      <c r="C1782" s="181"/>
      <c r="D1782" s="181"/>
      <c r="E1782" s="199" t="s">
        <v>1372</v>
      </c>
      <c r="F1782" s="199"/>
      <c r="G1782" s="183"/>
    </row>
    <row r="1783" spans="1:7" ht="22.5" customHeight="1">
      <c r="A1783" s="181"/>
      <c r="B1783" s="181"/>
      <c r="C1783" s="181"/>
      <c r="D1783" s="181"/>
      <c r="E1783" s="199" t="s">
        <v>1373</v>
      </c>
      <c r="F1783" s="199"/>
      <c r="G1783" s="183"/>
    </row>
    <row r="1784" spans="1:7">
      <c r="A1784" s="181"/>
      <c r="B1784" s="181"/>
      <c r="C1784" s="181"/>
      <c r="D1784" s="181"/>
      <c r="E1784" s="200"/>
      <c r="F1784" s="200"/>
      <c r="G1784" s="200"/>
    </row>
    <row r="1785" spans="1:7">
      <c r="A1785" s="201" t="s">
        <v>2192</v>
      </c>
      <c r="B1785" s="201"/>
      <c r="C1785" s="201"/>
      <c r="D1785" s="201"/>
      <c r="E1785" s="201"/>
      <c r="F1785" s="201"/>
      <c r="G1785" s="201"/>
    </row>
    <row r="1786" spans="1:7" ht="21">
      <c r="A1786" s="198" t="s">
        <v>497</v>
      </c>
      <c r="B1786" s="198"/>
      <c r="C1786" s="176" t="s">
        <v>1355</v>
      </c>
      <c r="D1786" s="176" t="s">
        <v>1356</v>
      </c>
      <c r="E1786" s="176" t="s">
        <v>1357</v>
      </c>
      <c r="F1786" s="176" t="s">
        <v>1358</v>
      </c>
      <c r="G1786" s="176" t="s">
        <v>1359</v>
      </c>
    </row>
    <row r="1787" spans="1:7" ht="31.5">
      <c r="A1787" s="177" t="s">
        <v>1626</v>
      </c>
      <c r="B1787" s="178" t="s">
        <v>740</v>
      </c>
      <c r="C1787" s="177" t="s">
        <v>51</v>
      </c>
      <c r="D1787" s="177" t="s">
        <v>57</v>
      </c>
      <c r="E1787" s="179">
        <v>1.913</v>
      </c>
      <c r="F1787" s="180"/>
      <c r="G1787" s="180"/>
    </row>
    <row r="1788" spans="1:7" ht="31.5">
      <c r="A1788" s="177" t="s">
        <v>1612</v>
      </c>
      <c r="B1788" s="178" t="s">
        <v>1613</v>
      </c>
      <c r="C1788" s="177" t="s">
        <v>51</v>
      </c>
      <c r="D1788" s="177" t="s">
        <v>84</v>
      </c>
      <c r="E1788" s="179">
        <v>2.605</v>
      </c>
      <c r="F1788" s="180"/>
      <c r="G1788" s="180"/>
    </row>
    <row r="1789" spans="1:7">
      <c r="A1789" s="177" t="s">
        <v>2193</v>
      </c>
      <c r="B1789" s="178" t="s">
        <v>2194</v>
      </c>
      <c r="C1789" s="177" t="s">
        <v>51</v>
      </c>
      <c r="D1789" s="177" t="s">
        <v>309</v>
      </c>
      <c r="E1789" s="179">
        <v>0.83899999999999997</v>
      </c>
      <c r="F1789" s="180"/>
      <c r="G1789" s="180"/>
    </row>
    <row r="1790" spans="1:7" ht="21">
      <c r="A1790" s="177" t="s">
        <v>2195</v>
      </c>
      <c r="B1790" s="178" t="s">
        <v>2196</v>
      </c>
      <c r="C1790" s="177" t="s">
        <v>51</v>
      </c>
      <c r="D1790" s="177" t="s">
        <v>84</v>
      </c>
      <c r="E1790" s="179">
        <v>2.9750000000000001</v>
      </c>
      <c r="F1790" s="180"/>
      <c r="G1790" s="180"/>
    </row>
    <row r="1791" spans="1:7" ht="31.5">
      <c r="A1791" s="177" t="s">
        <v>2197</v>
      </c>
      <c r="B1791" s="178" t="s">
        <v>2198</v>
      </c>
      <c r="C1791" s="177" t="s">
        <v>51</v>
      </c>
      <c r="D1791" s="177" t="s">
        <v>1381</v>
      </c>
      <c r="E1791" s="179">
        <v>1</v>
      </c>
      <c r="F1791" s="180"/>
      <c r="G1791" s="180"/>
    </row>
    <row r="1792" spans="1:7">
      <c r="A1792" s="181"/>
      <c r="B1792" s="181"/>
      <c r="C1792" s="181"/>
      <c r="D1792" s="181"/>
      <c r="E1792" s="197" t="s">
        <v>1385</v>
      </c>
      <c r="F1792" s="197"/>
      <c r="G1792" s="182"/>
    </row>
    <row r="1793" spans="1:7" ht="25.5" customHeight="1">
      <c r="A1793" s="198" t="s">
        <v>1386</v>
      </c>
      <c r="B1793" s="198"/>
      <c r="C1793" s="176" t="s">
        <v>1355</v>
      </c>
      <c r="D1793" s="176" t="s">
        <v>1356</v>
      </c>
      <c r="E1793" s="176" t="s">
        <v>1357</v>
      </c>
      <c r="F1793" s="176" t="s">
        <v>1358</v>
      </c>
      <c r="G1793" s="176" t="s">
        <v>1359</v>
      </c>
    </row>
    <row r="1794" spans="1:7" ht="21" customHeight="1">
      <c r="A1794" s="177" t="s">
        <v>1388</v>
      </c>
      <c r="B1794" s="178" t="s">
        <v>494</v>
      </c>
      <c r="C1794" s="177" t="s">
        <v>51</v>
      </c>
      <c r="D1794" s="177" t="s">
        <v>480</v>
      </c>
      <c r="E1794" s="179">
        <v>1.4730000000000001</v>
      </c>
      <c r="F1794" s="180"/>
      <c r="G1794" s="180"/>
    </row>
    <row r="1795" spans="1:7">
      <c r="A1795" s="177" t="s">
        <v>1719</v>
      </c>
      <c r="B1795" s="178" t="s">
        <v>741</v>
      </c>
      <c r="C1795" s="177" t="s">
        <v>51</v>
      </c>
      <c r="D1795" s="177" t="s">
        <v>480</v>
      </c>
      <c r="E1795" s="179">
        <v>1.5149999999999999</v>
      </c>
      <c r="F1795" s="180"/>
      <c r="G1795" s="180"/>
    </row>
    <row r="1796" spans="1:7">
      <c r="A1796" s="181"/>
      <c r="B1796" s="181"/>
      <c r="C1796" s="181"/>
      <c r="D1796" s="181"/>
      <c r="E1796" s="197" t="s">
        <v>1389</v>
      </c>
      <c r="F1796" s="197"/>
      <c r="G1796" s="182"/>
    </row>
    <row r="1797" spans="1:7" ht="22.5" customHeight="1">
      <c r="A1797" s="181"/>
      <c r="B1797" s="181"/>
      <c r="C1797" s="181"/>
      <c r="D1797" s="181"/>
      <c r="E1797" s="199" t="s">
        <v>1370</v>
      </c>
      <c r="F1797" s="199"/>
      <c r="G1797" s="183"/>
    </row>
    <row r="1798" spans="1:7">
      <c r="A1798" s="181"/>
      <c r="B1798" s="181"/>
      <c r="C1798" s="181"/>
      <c r="D1798" s="181"/>
      <c r="E1798" s="199" t="s">
        <v>1371</v>
      </c>
      <c r="F1798" s="199"/>
      <c r="G1798" s="183"/>
    </row>
    <row r="1799" spans="1:7" ht="12.75" customHeight="1">
      <c r="A1799" s="181"/>
      <c r="B1799" s="181"/>
      <c r="C1799" s="181"/>
      <c r="D1799" s="181"/>
      <c r="E1799" s="199" t="s">
        <v>1372</v>
      </c>
      <c r="F1799" s="199"/>
      <c r="G1799" s="183"/>
    </row>
    <row r="1800" spans="1:7" ht="12.75" customHeight="1">
      <c r="A1800" s="181"/>
      <c r="B1800" s="181"/>
      <c r="C1800" s="181"/>
      <c r="D1800" s="181"/>
      <c r="E1800" s="199" t="s">
        <v>1373</v>
      </c>
      <c r="F1800" s="199"/>
      <c r="G1800" s="183"/>
    </row>
    <row r="1801" spans="1:7">
      <c r="A1801" s="181"/>
      <c r="B1801" s="181"/>
      <c r="C1801" s="181"/>
      <c r="D1801" s="181"/>
      <c r="E1801" s="200"/>
      <c r="F1801" s="200"/>
      <c r="G1801" s="200"/>
    </row>
    <row r="1802" spans="1:7" ht="38.25" customHeight="1">
      <c r="A1802" s="201" t="s">
        <v>2199</v>
      </c>
      <c r="B1802" s="201"/>
      <c r="C1802" s="201"/>
      <c r="D1802" s="201"/>
      <c r="E1802" s="201"/>
      <c r="F1802" s="201"/>
      <c r="G1802" s="201"/>
    </row>
    <row r="1803" spans="1:7" ht="22.5" customHeight="1">
      <c r="A1803" s="198" t="s">
        <v>1354</v>
      </c>
      <c r="B1803" s="198"/>
      <c r="C1803" s="176" t="s">
        <v>1355</v>
      </c>
      <c r="D1803" s="176" t="s">
        <v>1356</v>
      </c>
      <c r="E1803" s="176" t="s">
        <v>1357</v>
      </c>
      <c r="F1803" s="176" t="s">
        <v>1358</v>
      </c>
      <c r="G1803" s="176" t="s">
        <v>1359</v>
      </c>
    </row>
    <row r="1804" spans="1:7">
      <c r="A1804" s="177" t="s">
        <v>2087</v>
      </c>
      <c r="B1804" s="178" t="s">
        <v>2088</v>
      </c>
      <c r="C1804" s="177" t="s">
        <v>52</v>
      </c>
      <c r="D1804" s="177" t="s">
        <v>2089</v>
      </c>
      <c r="E1804" s="179">
        <v>0.5</v>
      </c>
      <c r="F1804" s="180"/>
      <c r="G1804" s="180"/>
    </row>
    <row r="1805" spans="1:7" ht="21">
      <c r="A1805" s="177" t="s">
        <v>2176</v>
      </c>
      <c r="B1805" s="178" t="s">
        <v>2177</v>
      </c>
      <c r="C1805" s="177" t="s">
        <v>52</v>
      </c>
      <c r="D1805" s="177" t="s">
        <v>2089</v>
      </c>
      <c r="E1805" s="179">
        <v>1</v>
      </c>
      <c r="F1805" s="180"/>
      <c r="G1805" s="180"/>
    </row>
    <row r="1806" spans="1:7">
      <c r="A1806" s="177" t="s">
        <v>2090</v>
      </c>
      <c r="B1806" s="178" t="s">
        <v>2091</v>
      </c>
      <c r="C1806" s="177" t="s">
        <v>52</v>
      </c>
      <c r="D1806" s="177" t="s">
        <v>2089</v>
      </c>
      <c r="E1806" s="179">
        <v>0.7</v>
      </c>
      <c r="F1806" s="180"/>
      <c r="G1806" s="180"/>
    </row>
    <row r="1807" spans="1:7">
      <c r="A1807" s="181"/>
      <c r="B1807" s="181"/>
      <c r="C1807" s="181"/>
      <c r="D1807" s="181"/>
      <c r="E1807" s="197" t="s">
        <v>1364</v>
      </c>
      <c r="F1807" s="197"/>
      <c r="G1807" s="182"/>
    </row>
    <row r="1808" spans="1:7" ht="21">
      <c r="A1808" s="198" t="s">
        <v>497</v>
      </c>
      <c r="B1808" s="198"/>
      <c r="C1808" s="176" t="s">
        <v>1355</v>
      </c>
      <c r="D1808" s="176" t="s">
        <v>1356</v>
      </c>
      <c r="E1808" s="176" t="s">
        <v>1357</v>
      </c>
      <c r="F1808" s="176" t="s">
        <v>1358</v>
      </c>
      <c r="G1808" s="176" t="s">
        <v>1359</v>
      </c>
    </row>
    <row r="1809" spans="1:7" ht="25.5" customHeight="1">
      <c r="A1809" s="177" t="s">
        <v>2200</v>
      </c>
      <c r="B1809" s="178" t="s">
        <v>2201</v>
      </c>
      <c r="C1809" s="177" t="s">
        <v>52</v>
      </c>
      <c r="D1809" s="177" t="s">
        <v>1662</v>
      </c>
      <c r="E1809" s="179">
        <v>8.9999999999999993E-3</v>
      </c>
      <c r="F1809" s="180"/>
      <c r="G1809" s="180"/>
    </row>
    <row r="1810" spans="1:7" ht="12.75" customHeight="1">
      <c r="A1810" s="177" t="s">
        <v>2098</v>
      </c>
      <c r="B1810" s="178" t="s">
        <v>2099</v>
      </c>
      <c r="C1810" s="177" t="s">
        <v>52</v>
      </c>
      <c r="D1810" s="177" t="s">
        <v>501</v>
      </c>
      <c r="E1810" s="179">
        <v>2.8</v>
      </c>
      <c r="F1810" s="180"/>
      <c r="G1810" s="180"/>
    </row>
    <row r="1811" spans="1:7" ht="12.75" customHeight="1">
      <c r="A1811" s="177" t="s">
        <v>1700</v>
      </c>
      <c r="B1811" s="178" t="s">
        <v>521</v>
      </c>
      <c r="C1811" s="177" t="s">
        <v>52</v>
      </c>
      <c r="D1811" s="177" t="s">
        <v>501</v>
      </c>
      <c r="E1811" s="179">
        <v>1.48</v>
      </c>
      <c r="F1811" s="180"/>
      <c r="G1811" s="180"/>
    </row>
    <row r="1812" spans="1:7">
      <c r="A1812" s="177" t="s">
        <v>2202</v>
      </c>
      <c r="B1812" s="178" t="s">
        <v>2203</v>
      </c>
      <c r="C1812" s="177" t="s">
        <v>52</v>
      </c>
      <c r="D1812" s="177" t="s">
        <v>64</v>
      </c>
      <c r="E1812" s="179">
        <v>4</v>
      </c>
      <c r="F1812" s="180"/>
      <c r="G1812" s="180"/>
    </row>
    <row r="1813" spans="1:7" ht="21" customHeight="1">
      <c r="A1813" s="177" t="s">
        <v>2204</v>
      </c>
      <c r="B1813" s="178" t="s">
        <v>2205</v>
      </c>
      <c r="C1813" s="177" t="s">
        <v>52</v>
      </c>
      <c r="D1813" s="177" t="s">
        <v>64</v>
      </c>
      <c r="E1813" s="179">
        <v>2</v>
      </c>
      <c r="F1813" s="180"/>
      <c r="G1813" s="180"/>
    </row>
    <row r="1814" spans="1:7">
      <c r="A1814" s="181"/>
      <c r="B1814" s="181"/>
      <c r="C1814" s="181"/>
      <c r="D1814" s="181"/>
      <c r="E1814" s="197" t="s">
        <v>1385</v>
      </c>
      <c r="F1814" s="197"/>
      <c r="G1814" s="182"/>
    </row>
    <row r="1815" spans="1:7" ht="21">
      <c r="A1815" s="198" t="s">
        <v>500</v>
      </c>
      <c r="B1815" s="198"/>
      <c r="C1815" s="176" t="s">
        <v>1355</v>
      </c>
      <c r="D1815" s="176" t="s">
        <v>1356</v>
      </c>
      <c r="E1815" s="176" t="s">
        <v>1357</v>
      </c>
      <c r="F1815" s="176" t="s">
        <v>1358</v>
      </c>
      <c r="G1815" s="176" t="s">
        <v>1359</v>
      </c>
    </row>
    <row r="1816" spans="1:7" ht="23.25" customHeight="1">
      <c r="A1816" s="177" t="s">
        <v>2092</v>
      </c>
      <c r="B1816" s="178" t="s">
        <v>2093</v>
      </c>
      <c r="C1816" s="177" t="s">
        <v>52</v>
      </c>
      <c r="D1816" s="177" t="s">
        <v>2089</v>
      </c>
      <c r="E1816" s="179">
        <v>0.5</v>
      </c>
      <c r="F1816" s="180"/>
      <c r="G1816" s="180"/>
    </row>
    <row r="1817" spans="1:7">
      <c r="A1817" s="177" t="s">
        <v>2178</v>
      </c>
      <c r="B1817" s="178" t="s">
        <v>2179</v>
      </c>
      <c r="C1817" s="177" t="s">
        <v>52</v>
      </c>
      <c r="D1817" s="177" t="s">
        <v>2089</v>
      </c>
      <c r="E1817" s="179">
        <v>1</v>
      </c>
      <c r="F1817" s="180"/>
      <c r="G1817" s="180"/>
    </row>
    <row r="1818" spans="1:7" ht="12.75" customHeight="1">
      <c r="A1818" s="177" t="s">
        <v>2094</v>
      </c>
      <c r="B1818" s="178" t="s">
        <v>2095</v>
      </c>
      <c r="C1818" s="177" t="s">
        <v>52</v>
      </c>
      <c r="D1818" s="177" t="s">
        <v>2089</v>
      </c>
      <c r="E1818" s="179">
        <v>0.7</v>
      </c>
      <c r="F1818" s="180"/>
      <c r="G1818" s="180"/>
    </row>
    <row r="1819" spans="1:7" ht="12.75" customHeight="1">
      <c r="A1819" s="181"/>
      <c r="B1819" s="181"/>
      <c r="C1819" s="181"/>
      <c r="D1819" s="181"/>
      <c r="E1819" s="197" t="s">
        <v>1366</v>
      </c>
      <c r="F1819" s="197"/>
      <c r="G1819" s="182"/>
    </row>
    <row r="1820" spans="1:7">
      <c r="A1820" s="181"/>
      <c r="B1820" s="181"/>
      <c r="C1820" s="181"/>
      <c r="D1820" s="181"/>
      <c r="E1820" s="199" t="s">
        <v>1370</v>
      </c>
      <c r="F1820" s="199"/>
      <c r="G1820" s="183"/>
    </row>
    <row r="1821" spans="1:7">
      <c r="A1821" s="181"/>
      <c r="B1821" s="181"/>
      <c r="C1821" s="181"/>
      <c r="D1821" s="181"/>
      <c r="E1821" s="199" t="s">
        <v>1371</v>
      </c>
      <c r="F1821" s="199"/>
      <c r="G1821" s="183"/>
    </row>
    <row r="1822" spans="1:7" ht="22.5" customHeight="1">
      <c r="A1822" s="181"/>
      <c r="B1822" s="181"/>
      <c r="C1822" s="181"/>
      <c r="D1822" s="181"/>
      <c r="E1822" s="199" t="s">
        <v>1372</v>
      </c>
      <c r="F1822" s="199"/>
      <c r="G1822" s="183"/>
    </row>
    <row r="1823" spans="1:7">
      <c r="A1823" s="181"/>
      <c r="B1823" s="181"/>
      <c r="C1823" s="181"/>
      <c r="D1823" s="181"/>
      <c r="E1823" s="199" t="s">
        <v>1373</v>
      </c>
      <c r="F1823" s="199"/>
      <c r="G1823" s="183"/>
    </row>
    <row r="1824" spans="1:7">
      <c r="A1824" s="181"/>
      <c r="B1824" s="181"/>
      <c r="C1824" s="181"/>
      <c r="D1824" s="181"/>
      <c r="E1824" s="200"/>
      <c r="F1824" s="200"/>
      <c r="G1824" s="200"/>
    </row>
    <row r="1825" spans="1:7">
      <c r="A1825" s="201" t="s">
        <v>1725</v>
      </c>
      <c r="B1825" s="201"/>
      <c r="C1825" s="201"/>
      <c r="D1825" s="201"/>
      <c r="E1825" s="201"/>
      <c r="F1825" s="201"/>
      <c r="G1825" s="201"/>
    </row>
    <row r="1826" spans="1:7" ht="21">
      <c r="A1826" s="198" t="s">
        <v>497</v>
      </c>
      <c r="B1826" s="198"/>
      <c r="C1826" s="176" t="s">
        <v>1355</v>
      </c>
      <c r="D1826" s="176" t="s">
        <v>1356</v>
      </c>
      <c r="E1826" s="176" t="s">
        <v>1357</v>
      </c>
      <c r="F1826" s="176" t="s">
        <v>1358</v>
      </c>
      <c r="G1826" s="176" t="s">
        <v>1359</v>
      </c>
    </row>
    <row r="1827" spans="1:7">
      <c r="A1827" s="177" t="s">
        <v>1726</v>
      </c>
      <c r="B1827" s="178" t="s">
        <v>717</v>
      </c>
      <c r="C1827" s="177" t="s">
        <v>51</v>
      </c>
      <c r="D1827" s="177" t="s">
        <v>496</v>
      </c>
      <c r="E1827" s="179">
        <v>2.5499999999999998E-2</v>
      </c>
      <c r="F1827" s="180"/>
      <c r="G1827" s="180"/>
    </row>
    <row r="1828" spans="1:7">
      <c r="A1828" s="177" t="s">
        <v>1727</v>
      </c>
      <c r="B1828" s="178" t="s">
        <v>725</v>
      </c>
      <c r="C1828" s="177" t="s">
        <v>51</v>
      </c>
      <c r="D1828" s="177" t="s">
        <v>496</v>
      </c>
      <c r="E1828" s="179">
        <v>0.25490000000000002</v>
      </c>
      <c r="F1828" s="180"/>
      <c r="G1828" s="180"/>
    </row>
    <row r="1829" spans="1:7" ht="12.75" customHeight="1">
      <c r="A1829" s="181"/>
      <c r="B1829" s="181"/>
      <c r="C1829" s="181"/>
      <c r="D1829" s="181"/>
      <c r="E1829" s="197" t="s">
        <v>1385</v>
      </c>
      <c r="F1829" s="197"/>
      <c r="G1829" s="182"/>
    </row>
    <row r="1830" spans="1:7" ht="25.5" customHeight="1">
      <c r="A1830" s="198" t="s">
        <v>1386</v>
      </c>
      <c r="B1830" s="198"/>
      <c r="C1830" s="176" t="s">
        <v>1355</v>
      </c>
      <c r="D1830" s="176" t="s">
        <v>1356</v>
      </c>
      <c r="E1830" s="176" t="s">
        <v>1357</v>
      </c>
      <c r="F1830" s="176" t="s">
        <v>1358</v>
      </c>
      <c r="G1830" s="176" t="s">
        <v>1359</v>
      </c>
    </row>
    <row r="1831" spans="1:7">
      <c r="A1831" s="177" t="s">
        <v>1636</v>
      </c>
      <c r="B1831" s="178" t="s">
        <v>716</v>
      </c>
      <c r="C1831" s="177" t="s">
        <v>51</v>
      </c>
      <c r="D1831" s="177" t="s">
        <v>480</v>
      </c>
      <c r="E1831" s="179">
        <v>1.3559000000000001</v>
      </c>
      <c r="F1831" s="180"/>
      <c r="G1831" s="180"/>
    </row>
    <row r="1832" spans="1:7">
      <c r="A1832" s="181"/>
      <c r="B1832" s="181"/>
      <c r="C1832" s="181"/>
      <c r="D1832" s="181"/>
      <c r="E1832" s="197" t="s">
        <v>1389</v>
      </c>
      <c r="F1832" s="197"/>
      <c r="G1832" s="182"/>
    </row>
    <row r="1833" spans="1:7" ht="22.5" customHeight="1">
      <c r="A1833" s="181"/>
      <c r="B1833" s="181"/>
      <c r="C1833" s="181"/>
      <c r="D1833" s="181"/>
      <c r="E1833" s="199" t="s">
        <v>1370</v>
      </c>
      <c r="F1833" s="199"/>
      <c r="G1833" s="183"/>
    </row>
    <row r="1834" spans="1:7">
      <c r="A1834" s="181"/>
      <c r="B1834" s="181"/>
      <c r="C1834" s="181"/>
      <c r="D1834" s="181"/>
      <c r="E1834" s="199" t="s">
        <v>1371</v>
      </c>
      <c r="F1834" s="199"/>
      <c r="G1834" s="183"/>
    </row>
    <row r="1835" spans="1:7" ht="12.75" customHeight="1">
      <c r="A1835" s="181"/>
      <c r="B1835" s="181"/>
      <c r="C1835" s="181"/>
      <c r="D1835" s="181"/>
      <c r="E1835" s="199" t="s">
        <v>1372</v>
      </c>
      <c r="F1835" s="199"/>
      <c r="G1835" s="183"/>
    </row>
    <row r="1836" spans="1:7" ht="12.75" customHeight="1">
      <c r="A1836" s="181"/>
      <c r="B1836" s="181"/>
      <c r="C1836" s="181"/>
      <c r="D1836" s="181"/>
      <c r="E1836" s="199" t="s">
        <v>1373</v>
      </c>
      <c r="F1836" s="199"/>
      <c r="G1836" s="183"/>
    </row>
    <row r="1837" spans="1:7">
      <c r="A1837" s="181"/>
      <c r="B1837" s="181"/>
      <c r="C1837" s="181"/>
      <c r="D1837" s="181"/>
      <c r="E1837" s="200"/>
      <c r="F1837" s="200"/>
      <c r="G1837" s="200"/>
    </row>
    <row r="1838" spans="1:7">
      <c r="A1838" s="201" t="s">
        <v>1728</v>
      </c>
      <c r="B1838" s="201"/>
      <c r="C1838" s="201"/>
      <c r="D1838" s="201"/>
      <c r="E1838" s="201"/>
      <c r="F1838" s="201"/>
      <c r="G1838" s="201"/>
    </row>
    <row r="1839" spans="1:7" ht="22.5" customHeight="1">
      <c r="A1839" s="198" t="s">
        <v>497</v>
      </c>
      <c r="B1839" s="198"/>
      <c r="C1839" s="176" t="s">
        <v>1355</v>
      </c>
      <c r="D1839" s="176" t="s">
        <v>1356</v>
      </c>
      <c r="E1839" s="176" t="s">
        <v>1357</v>
      </c>
      <c r="F1839" s="176" t="s">
        <v>1358</v>
      </c>
      <c r="G1839" s="176" t="s">
        <v>1359</v>
      </c>
    </row>
    <row r="1840" spans="1:7">
      <c r="A1840" s="177" t="s">
        <v>1726</v>
      </c>
      <c r="B1840" s="178" t="s">
        <v>717</v>
      </c>
      <c r="C1840" s="177" t="s">
        <v>51</v>
      </c>
      <c r="D1840" s="177" t="s">
        <v>496</v>
      </c>
      <c r="E1840" s="179">
        <v>1.0999999999999999E-2</v>
      </c>
      <c r="F1840" s="180"/>
      <c r="G1840" s="180"/>
    </row>
    <row r="1841" spans="1:7" ht="21">
      <c r="A1841" s="177" t="s">
        <v>1729</v>
      </c>
      <c r="B1841" s="178" t="s">
        <v>729</v>
      </c>
      <c r="C1841" s="177" t="s">
        <v>51</v>
      </c>
      <c r="D1841" s="177" t="s">
        <v>496</v>
      </c>
      <c r="E1841" s="179">
        <v>0.10979999999999999</v>
      </c>
      <c r="F1841" s="180"/>
      <c r="G1841" s="180"/>
    </row>
    <row r="1842" spans="1:7">
      <c r="A1842" s="181"/>
      <c r="B1842" s="181"/>
      <c r="C1842" s="181"/>
      <c r="D1842" s="181"/>
      <c r="E1842" s="197" t="s">
        <v>1385</v>
      </c>
      <c r="F1842" s="197"/>
      <c r="G1842" s="182"/>
    </row>
    <row r="1843" spans="1:7" ht="19.5" customHeight="1">
      <c r="A1843" s="198" t="s">
        <v>1386</v>
      </c>
      <c r="B1843" s="198"/>
      <c r="C1843" s="176" t="s">
        <v>1355</v>
      </c>
      <c r="D1843" s="176" t="s">
        <v>1356</v>
      </c>
      <c r="E1843" s="176" t="s">
        <v>1357</v>
      </c>
      <c r="F1843" s="176" t="s">
        <v>1358</v>
      </c>
      <c r="G1843" s="176" t="s">
        <v>1359</v>
      </c>
    </row>
    <row r="1844" spans="1:7">
      <c r="A1844" s="177" t="s">
        <v>1636</v>
      </c>
      <c r="B1844" s="178" t="s">
        <v>716</v>
      </c>
      <c r="C1844" s="177" t="s">
        <v>51</v>
      </c>
      <c r="D1844" s="177" t="s">
        <v>480</v>
      </c>
      <c r="E1844" s="179">
        <v>0.67789999999999995</v>
      </c>
      <c r="F1844" s="180"/>
      <c r="G1844" s="180"/>
    </row>
    <row r="1845" spans="1:7">
      <c r="A1845" s="181"/>
      <c r="B1845" s="181"/>
      <c r="C1845" s="181"/>
      <c r="D1845" s="181"/>
      <c r="E1845" s="197" t="s">
        <v>1389</v>
      </c>
      <c r="F1845" s="197"/>
      <c r="G1845" s="182"/>
    </row>
    <row r="1846" spans="1:7">
      <c r="A1846" s="181"/>
      <c r="B1846" s="181"/>
      <c r="C1846" s="181"/>
      <c r="D1846" s="181"/>
      <c r="E1846" s="199" t="s">
        <v>1370</v>
      </c>
      <c r="F1846" s="199"/>
      <c r="G1846" s="183"/>
    </row>
    <row r="1847" spans="1:7" ht="21" customHeight="1">
      <c r="A1847" s="181"/>
      <c r="B1847" s="181"/>
      <c r="C1847" s="181"/>
      <c r="D1847" s="181"/>
      <c r="E1847" s="199" t="s">
        <v>1371</v>
      </c>
      <c r="F1847" s="199"/>
      <c r="G1847" s="183"/>
    </row>
    <row r="1848" spans="1:7">
      <c r="A1848" s="181"/>
      <c r="B1848" s="181"/>
      <c r="C1848" s="181"/>
      <c r="D1848" s="181"/>
      <c r="E1848" s="199" t="s">
        <v>1372</v>
      </c>
      <c r="F1848" s="199"/>
      <c r="G1848" s="183"/>
    </row>
    <row r="1849" spans="1:7">
      <c r="A1849" s="181"/>
      <c r="B1849" s="181"/>
      <c r="C1849" s="181"/>
      <c r="D1849" s="181"/>
      <c r="E1849" s="199" t="s">
        <v>1373</v>
      </c>
      <c r="F1849" s="199"/>
      <c r="G1849" s="183"/>
    </row>
    <row r="1850" spans="1:7" ht="21" customHeight="1">
      <c r="A1850" s="181"/>
      <c r="B1850" s="181"/>
      <c r="C1850" s="181"/>
      <c r="D1850" s="181"/>
      <c r="E1850" s="200"/>
      <c r="F1850" s="200"/>
      <c r="G1850" s="200"/>
    </row>
    <row r="1851" spans="1:7">
      <c r="A1851" s="201" t="s">
        <v>1730</v>
      </c>
      <c r="B1851" s="201"/>
      <c r="C1851" s="201"/>
      <c r="D1851" s="201"/>
      <c r="E1851" s="201"/>
      <c r="F1851" s="201"/>
      <c r="G1851" s="201"/>
    </row>
    <row r="1852" spans="1:7" ht="21">
      <c r="A1852" s="198" t="s">
        <v>497</v>
      </c>
      <c r="B1852" s="198"/>
      <c r="C1852" s="176" t="s">
        <v>1355</v>
      </c>
      <c r="D1852" s="176" t="s">
        <v>1356</v>
      </c>
      <c r="E1852" s="176" t="s">
        <v>1357</v>
      </c>
      <c r="F1852" s="176" t="s">
        <v>1358</v>
      </c>
      <c r="G1852" s="176" t="s">
        <v>1359</v>
      </c>
    </row>
    <row r="1853" spans="1:7" ht="21">
      <c r="A1853" s="177" t="s">
        <v>1545</v>
      </c>
      <c r="B1853" s="178" t="s">
        <v>723</v>
      </c>
      <c r="C1853" s="177" t="s">
        <v>51</v>
      </c>
      <c r="D1853" s="177" t="s">
        <v>496</v>
      </c>
      <c r="E1853" s="179">
        <v>0.1666</v>
      </c>
      <c r="F1853" s="180"/>
      <c r="G1853" s="180"/>
    </row>
    <row r="1854" spans="1:7">
      <c r="A1854" s="181"/>
      <c r="B1854" s="181"/>
      <c r="C1854" s="181"/>
      <c r="D1854" s="181"/>
      <c r="E1854" s="197" t="s">
        <v>1385</v>
      </c>
      <c r="F1854" s="197"/>
      <c r="G1854" s="182"/>
    </row>
    <row r="1855" spans="1:7" ht="21">
      <c r="A1855" s="198" t="s">
        <v>1386</v>
      </c>
      <c r="B1855" s="198"/>
      <c r="C1855" s="176" t="s">
        <v>1355</v>
      </c>
      <c r="D1855" s="176" t="s">
        <v>1356</v>
      </c>
      <c r="E1855" s="176" t="s">
        <v>1357</v>
      </c>
      <c r="F1855" s="176" t="s">
        <v>1358</v>
      </c>
      <c r="G1855" s="176" t="s">
        <v>1359</v>
      </c>
    </row>
    <row r="1856" spans="1:7">
      <c r="A1856" s="177" t="s">
        <v>1636</v>
      </c>
      <c r="B1856" s="178" t="s">
        <v>716</v>
      </c>
      <c r="C1856" s="177" t="s">
        <v>51</v>
      </c>
      <c r="D1856" s="177" t="s">
        <v>480</v>
      </c>
      <c r="E1856" s="179">
        <v>6.6600000000000006E-2</v>
      </c>
      <c r="F1856" s="180"/>
      <c r="G1856" s="180"/>
    </row>
    <row r="1857" spans="1:7">
      <c r="A1857" s="177" t="s">
        <v>1388</v>
      </c>
      <c r="B1857" s="178" t="s">
        <v>494</v>
      </c>
      <c r="C1857" s="177" t="s">
        <v>51</v>
      </c>
      <c r="D1857" s="177" t="s">
        <v>480</v>
      </c>
      <c r="E1857" s="179">
        <v>2.2200000000000001E-2</v>
      </c>
      <c r="F1857" s="180"/>
      <c r="G1857" s="180"/>
    </row>
    <row r="1858" spans="1:7" ht="12.75" customHeight="1">
      <c r="A1858" s="181"/>
      <c r="B1858" s="181"/>
      <c r="C1858" s="181"/>
      <c r="D1858" s="181"/>
      <c r="E1858" s="197" t="s">
        <v>1389</v>
      </c>
      <c r="F1858" s="197"/>
      <c r="G1858" s="182"/>
    </row>
    <row r="1859" spans="1:7" ht="12.75" customHeight="1">
      <c r="A1859" s="181"/>
      <c r="B1859" s="181"/>
      <c r="C1859" s="181"/>
      <c r="D1859" s="181"/>
      <c r="E1859" s="199" t="s">
        <v>1370</v>
      </c>
      <c r="F1859" s="199"/>
      <c r="G1859" s="183"/>
    </row>
    <row r="1860" spans="1:7">
      <c r="A1860" s="181"/>
      <c r="B1860" s="181"/>
      <c r="C1860" s="181"/>
      <c r="D1860" s="181"/>
      <c r="E1860" s="199" t="s">
        <v>1371</v>
      </c>
      <c r="F1860" s="199"/>
      <c r="G1860" s="183"/>
    </row>
    <row r="1861" spans="1:7">
      <c r="A1861" s="181"/>
      <c r="B1861" s="181"/>
      <c r="C1861" s="181"/>
      <c r="D1861" s="181"/>
      <c r="E1861" s="199" t="s">
        <v>1372</v>
      </c>
      <c r="F1861" s="199"/>
      <c r="G1861" s="183"/>
    </row>
    <row r="1862" spans="1:7" ht="22.5" customHeight="1">
      <c r="A1862" s="181"/>
      <c r="B1862" s="181"/>
      <c r="C1862" s="181"/>
      <c r="D1862" s="181"/>
      <c r="E1862" s="199" t="s">
        <v>1373</v>
      </c>
      <c r="F1862" s="199"/>
      <c r="G1862" s="183"/>
    </row>
    <row r="1863" spans="1:7">
      <c r="A1863" s="181"/>
      <c r="B1863" s="181"/>
      <c r="C1863" s="181"/>
      <c r="D1863" s="181"/>
      <c r="E1863" s="200"/>
      <c r="F1863" s="200"/>
      <c r="G1863" s="200"/>
    </row>
    <row r="1864" spans="1:7">
      <c r="A1864" s="201" t="s">
        <v>1731</v>
      </c>
      <c r="B1864" s="201"/>
      <c r="C1864" s="201"/>
      <c r="D1864" s="201"/>
      <c r="E1864" s="201"/>
      <c r="F1864" s="201"/>
      <c r="G1864" s="201"/>
    </row>
    <row r="1865" spans="1:7" ht="21">
      <c r="A1865" s="198" t="s">
        <v>497</v>
      </c>
      <c r="B1865" s="198"/>
      <c r="C1865" s="176" t="s">
        <v>1355</v>
      </c>
      <c r="D1865" s="176" t="s">
        <v>1356</v>
      </c>
      <c r="E1865" s="176" t="s">
        <v>1357</v>
      </c>
      <c r="F1865" s="176" t="s">
        <v>1358</v>
      </c>
      <c r="G1865" s="176" t="s">
        <v>1359</v>
      </c>
    </row>
    <row r="1866" spans="1:7" ht="12.75" customHeight="1">
      <c r="A1866" s="177" t="s">
        <v>1732</v>
      </c>
      <c r="B1866" s="178" t="s">
        <v>728</v>
      </c>
      <c r="C1866" s="177" t="s">
        <v>51</v>
      </c>
      <c r="D1866" s="177" t="s">
        <v>496</v>
      </c>
      <c r="E1866" s="179">
        <v>0.20615</v>
      </c>
      <c r="F1866" s="180"/>
      <c r="G1866" s="180"/>
    </row>
    <row r="1867" spans="1:7">
      <c r="A1867" s="181"/>
      <c r="B1867" s="181"/>
      <c r="C1867" s="181"/>
      <c r="D1867" s="181"/>
      <c r="E1867" s="197" t="s">
        <v>1385</v>
      </c>
      <c r="F1867" s="197"/>
      <c r="G1867" s="182"/>
    </row>
    <row r="1868" spans="1:7" ht="21">
      <c r="A1868" s="198" t="s">
        <v>1386</v>
      </c>
      <c r="B1868" s="198"/>
      <c r="C1868" s="176" t="s">
        <v>1355</v>
      </c>
      <c r="D1868" s="176" t="s">
        <v>1356</v>
      </c>
      <c r="E1868" s="176" t="s">
        <v>1357</v>
      </c>
      <c r="F1868" s="176" t="s">
        <v>1358</v>
      </c>
      <c r="G1868" s="176" t="s">
        <v>1359</v>
      </c>
    </row>
    <row r="1869" spans="1:7">
      <c r="A1869" s="177" t="s">
        <v>1636</v>
      </c>
      <c r="B1869" s="178" t="s">
        <v>716</v>
      </c>
      <c r="C1869" s="177" t="s">
        <v>51</v>
      </c>
      <c r="D1869" s="177" t="s">
        <v>480</v>
      </c>
      <c r="E1869" s="179">
        <v>0.28660000000000002</v>
      </c>
      <c r="F1869" s="180"/>
      <c r="G1869" s="180"/>
    </row>
    <row r="1870" spans="1:7" ht="21" customHeight="1">
      <c r="A1870" s="177" t="s">
        <v>1388</v>
      </c>
      <c r="B1870" s="178" t="s">
        <v>494</v>
      </c>
      <c r="C1870" s="177" t="s">
        <v>51</v>
      </c>
      <c r="D1870" s="177" t="s">
        <v>480</v>
      </c>
      <c r="E1870" s="179">
        <v>4.6800000000000001E-2</v>
      </c>
      <c r="F1870" s="180"/>
      <c r="G1870" s="180"/>
    </row>
    <row r="1871" spans="1:7">
      <c r="A1871" s="181"/>
      <c r="B1871" s="181"/>
      <c r="C1871" s="181"/>
      <c r="D1871" s="181"/>
      <c r="E1871" s="197" t="s">
        <v>1389</v>
      </c>
      <c r="F1871" s="197"/>
      <c r="G1871" s="182"/>
    </row>
    <row r="1872" spans="1:7">
      <c r="A1872" s="181"/>
      <c r="B1872" s="181"/>
      <c r="C1872" s="181"/>
      <c r="D1872" s="181"/>
      <c r="E1872" s="199" t="s">
        <v>1370</v>
      </c>
      <c r="F1872" s="199"/>
      <c r="G1872" s="183"/>
    </row>
    <row r="1873" spans="1:7" ht="24.75" customHeight="1">
      <c r="A1873" s="181"/>
      <c r="B1873" s="181"/>
      <c r="C1873" s="181"/>
      <c r="D1873" s="181"/>
      <c r="E1873" s="199" t="s">
        <v>1371</v>
      </c>
      <c r="F1873" s="199"/>
      <c r="G1873" s="183"/>
    </row>
    <row r="1874" spans="1:7">
      <c r="A1874" s="181"/>
      <c r="B1874" s="181"/>
      <c r="C1874" s="181"/>
      <c r="D1874" s="181"/>
      <c r="E1874" s="199" t="s">
        <v>1372</v>
      </c>
      <c r="F1874" s="199"/>
      <c r="G1874" s="183"/>
    </row>
    <row r="1875" spans="1:7">
      <c r="A1875" s="181"/>
      <c r="B1875" s="181"/>
      <c r="C1875" s="181"/>
      <c r="D1875" s="181"/>
      <c r="E1875" s="199" t="s">
        <v>1373</v>
      </c>
      <c r="F1875" s="199"/>
      <c r="G1875" s="183"/>
    </row>
    <row r="1876" spans="1:7">
      <c r="A1876" s="181"/>
      <c r="B1876" s="181"/>
      <c r="C1876" s="181"/>
      <c r="D1876" s="181"/>
      <c r="E1876" s="200"/>
      <c r="F1876" s="200"/>
      <c r="G1876" s="200"/>
    </row>
    <row r="1877" spans="1:7">
      <c r="A1877" s="201" t="s">
        <v>1733</v>
      </c>
      <c r="B1877" s="201"/>
      <c r="C1877" s="201"/>
      <c r="D1877" s="201"/>
      <c r="E1877" s="201"/>
      <c r="F1877" s="201"/>
      <c r="G1877" s="201"/>
    </row>
    <row r="1878" spans="1:7" ht="21">
      <c r="A1878" s="198" t="s">
        <v>497</v>
      </c>
      <c r="B1878" s="198"/>
      <c r="C1878" s="176" t="s">
        <v>1355</v>
      </c>
      <c r="D1878" s="176" t="s">
        <v>1356</v>
      </c>
      <c r="E1878" s="176" t="s">
        <v>1357</v>
      </c>
      <c r="F1878" s="176" t="s">
        <v>1358</v>
      </c>
      <c r="G1878" s="176" t="s">
        <v>1359</v>
      </c>
    </row>
    <row r="1879" spans="1:7" ht="21">
      <c r="A1879" s="177" t="s">
        <v>1734</v>
      </c>
      <c r="B1879" s="178" t="s">
        <v>727</v>
      </c>
      <c r="C1879" s="177" t="s">
        <v>51</v>
      </c>
      <c r="D1879" s="177" t="s">
        <v>57</v>
      </c>
      <c r="E1879" s="179">
        <v>8.0199999999999994E-2</v>
      </c>
      <c r="F1879" s="180"/>
      <c r="G1879" s="180"/>
    </row>
    <row r="1880" spans="1:7" ht="21">
      <c r="A1880" s="177" t="s">
        <v>1735</v>
      </c>
      <c r="B1880" s="178" t="s">
        <v>726</v>
      </c>
      <c r="C1880" s="177" t="s">
        <v>51</v>
      </c>
      <c r="D1880" s="177" t="s">
        <v>309</v>
      </c>
      <c r="E1880" s="179">
        <v>1.3389</v>
      </c>
      <c r="F1880" s="180"/>
      <c r="G1880" s="180"/>
    </row>
    <row r="1881" spans="1:7" ht="12.75" customHeight="1">
      <c r="A1881" s="181"/>
      <c r="B1881" s="181"/>
      <c r="C1881" s="181"/>
      <c r="D1881" s="181"/>
      <c r="E1881" s="197" t="s">
        <v>1385</v>
      </c>
      <c r="F1881" s="197"/>
      <c r="G1881" s="182"/>
    </row>
    <row r="1882" spans="1:7" ht="12.75" customHeight="1">
      <c r="A1882" s="198" t="s">
        <v>1386</v>
      </c>
      <c r="B1882" s="198"/>
      <c r="C1882" s="176" t="s">
        <v>1355</v>
      </c>
      <c r="D1882" s="176" t="s">
        <v>1356</v>
      </c>
      <c r="E1882" s="176" t="s">
        <v>1357</v>
      </c>
      <c r="F1882" s="176" t="s">
        <v>1358</v>
      </c>
      <c r="G1882" s="176"/>
    </row>
    <row r="1883" spans="1:7">
      <c r="A1883" s="177" t="s">
        <v>1636</v>
      </c>
      <c r="B1883" s="178" t="s">
        <v>716</v>
      </c>
      <c r="C1883" s="177" t="s">
        <v>51</v>
      </c>
      <c r="D1883" s="177" t="s">
        <v>480</v>
      </c>
      <c r="E1883" s="179">
        <v>0.36099999999999999</v>
      </c>
      <c r="F1883" s="180"/>
      <c r="G1883" s="180"/>
    </row>
    <row r="1884" spans="1:7">
      <c r="A1884" s="177" t="s">
        <v>1388</v>
      </c>
      <c r="B1884" s="178" t="s">
        <v>494</v>
      </c>
      <c r="C1884" s="177" t="s">
        <v>51</v>
      </c>
      <c r="D1884" s="177" t="s">
        <v>480</v>
      </c>
      <c r="E1884" s="179">
        <v>0.1203</v>
      </c>
      <c r="F1884" s="180"/>
      <c r="G1884" s="180"/>
    </row>
    <row r="1885" spans="1:7" ht="22.5" customHeight="1">
      <c r="A1885" s="181"/>
      <c r="B1885" s="181"/>
      <c r="C1885" s="181"/>
      <c r="D1885" s="181"/>
      <c r="E1885" s="197" t="s">
        <v>1389</v>
      </c>
      <c r="F1885" s="197"/>
      <c r="G1885" s="182"/>
    </row>
    <row r="1886" spans="1:7">
      <c r="A1886" s="181"/>
      <c r="B1886" s="181"/>
      <c r="C1886" s="181"/>
      <c r="D1886" s="181"/>
      <c r="E1886" s="199" t="s">
        <v>1370</v>
      </c>
      <c r="F1886" s="199"/>
      <c r="G1886" s="183"/>
    </row>
    <row r="1887" spans="1:7">
      <c r="A1887" s="181"/>
      <c r="B1887" s="181"/>
      <c r="C1887" s="181"/>
      <c r="D1887" s="181"/>
      <c r="E1887" s="199" t="s">
        <v>1371</v>
      </c>
      <c r="F1887" s="199"/>
      <c r="G1887" s="183"/>
    </row>
    <row r="1888" spans="1:7">
      <c r="A1888" s="181"/>
      <c r="B1888" s="181"/>
      <c r="C1888" s="181"/>
      <c r="D1888" s="181"/>
      <c r="E1888" s="199" t="s">
        <v>1372</v>
      </c>
      <c r="F1888" s="199"/>
      <c r="G1888" s="183"/>
    </row>
    <row r="1889" spans="1:7">
      <c r="A1889" s="181"/>
      <c r="B1889" s="181"/>
      <c r="C1889" s="181"/>
      <c r="D1889" s="181"/>
      <c r="E1889" s="199" t="s">
        <v>1373</v>
      </c>
      <c r="F1889" s="199"/>
      <c r="G1889" s="183"/>
    </row>
    <row r="1890" spans="1:7">
      <c r="A1890" s="181"/>
      <c r="B1890" s="181"/>
      <c r="C1890" s="181"/>
      <c r="D1890" s="181"/>
      <c r="E1890" s="200"/>
      <c r="F1890" s="200"/>
      <c r="G1890" s="200"/>
    </row>
    <row r="1891" spans="1:7">
      <c r="A1891" s="201" t="s">
        <v>2206</v>
      </c>
      <c r="B1891" s="201"/>
      <c r="C1891" s="201"/>
      <c r="D1891" s="201"/>
      <c r="E1891" s="201"/>
      <c r="F1891" s="201"/>
      <c r="G1891" s="201"/>
    </row>
    <row r="1892" spans="1:7" ht="21">
      <c r="A1892" s="198" t="s">
        <v>497</v>
      </c>
      <c r="B1892" s="198"/>
      <c r="C1892" s="176" t="s">
        <v>1355</v>
      </c>
      <c r="D1892" s="176" t="s">
        <v>1356</v>
      </c>
      <c r="E1892" s="176" t="s">
        <v>1357</v>
      </c>
      <c r="F1892" s="176" t="s">
        <v>1358</v>
      </c>
      <c r="G1892" s="176" t="s">
        <v>1359</v>
      </c>
    </row>
    <row r="1893" spans="1:7" ht="21">
      <c r="A1893" s="177" t="s">
        <v>2207</v>
      </c>
      <c r="B1893" s="178" t="s">
        <v>2208</v>
      </c>
      <c r="C1893" s="177" t="s">
        <v>51</v>
      </c>
      <c r="D1893" s="177" t="s">
        <v>309</v>
      </c>
      <c r="E1893" s="179">
        <v>2.3393299999999999</v>
      </c>
      <c r="F1893" s="180"/>
      <c r="G1893" s="180"/>
    </row>
    <row r="1894" spans="1:7" ht="21" customHeight="1">
      <c r="A1894" s="181"/>
      <c r="B1894" s="181"/>
      <c r="C1894" s="181"/>
      <c r="D1894" s="181"/>
      <c r="E1894" s="197" t="s">
        <v>1385</v>
      </c>
      <c r="F1894" s="197"/>
      <c r="G1894" s="182"/>
    </row>
    <row r="1895" spans="1:7" ht="21">
      <c r="A1895" s="198" t="s">
        <v>1386</v>
      </c>
      <c r="B1895" s="198"/>
      <c r="C1895" s="176" t="s">
        <v>1355</v>
      </c>
      <c r="D1895" s="176" t="s">
        <v>1356</v>
      </c>
      <c r="E1895" s="176" t="s">
        <v>1357</v>
      </c>
      <c r="F1895" s="176" t="s">
        <v>1358</v>
      </c>
      <c r="G1895" s="176" t="s">
        <v>1359</v>
      </c>
    </row>
    <row r="1896" spans="1:7">
      <c r="A1896" s="177" t="s">
        <v>1636</v>
      </c>
      <c r="B1896" s="178" t="s">
        <v>716</v>
      </c>
      <c r="C1896" s="177" t="s">
        <v>51</v>
      </c>
      <c r="D1896" s="177" t="s">
        <v>480</v>
      </c>
      <c r="E1896" s="179">
        <v>0.2417</v>
      </c>
      <c r="F1896" s="180"/>
      <c r="G1896" s="180"/>
    </row>
    <row r="1897" spans="1:7" ht="23.25" customHeight="1">
      <c r="A1897" s="177" t="s">
        <v>1388</v>
      </c>
      <c r="B1897" s="178" t="s">
        <v>494</v>
      </c>
      <c r="C1897" s="177" t="s">
        <v>51</v>
      </c>
      <c r="D1897" s="177" t="s">
        <v>480</v>
      </c>
      <c r="E1897" s="179">
        <v>3.95E-2</v>
      </c>
      <c r="F1897" s="180"/>
      <c r="G1897" s="180"/>
    </row>
    <row r="1898" spans="1:7">
      <c r="A1898" s="181"/>
      <c r="B1898" s="181"/>
      <c r="C1898" s="181"/>
      <c r="D1898" s="181"/>
      <c r="E1898" s="197" t="s">
        <v>1389</v>
      </c>
      <c r="F1898" s="197"/>
      <c r="G1898" s="182"/>
    </row>
    <row r="1899" spans="1:7">
      <c r="A1899" s="181"/>
      <c r="B1899" s="181"/>
      <c r="C1899" s="181"/>
      <c r="D1899" s="181"/>
      <c r="E1899" s="199" t="s">
        <v>1370</v>
      </c>
      <c r="F1899" s="199"/>
      <c r="G1899" s="183"/>
    </row>
    <row r="1900" spans="1:7">
      <c r="A1900" s="181"/>
      <c r="B1900" s="181"/>
      <c r="C1900" s="181"/>
      <c r="D1900" s="181"/>
      <c r="E1900" s="199" t="s">
        <v>1371</v>
      </c>
      <c r="F1900" s="199"/>
      <c r="G1900" s="183"/>
    </row>
    <row r="1901" spans="1:7">
      <c r="A1901" s="181"/>
      <c r="B1901" s="181"/>
      <c r="C1901" s="181"/>
      <c r="D1901" s="181"/>
      <c r="E1901" s="199" t="s">
        <v>1372</v>
      </c>
      <c r="F1901" s="199"/>
      <c r="G1901" s="183"/>
    </row>
    <row r="1902" spans="1:7">
      <c r="A1902" s="181"/>
      <c r="B1902" s="181"/>
      <c r="C1902" s="181"/>
      <c r="D1902" s="181"/>
      <c r="E1902" s="199" t="s">
        <v>1373</v>
      </c>
      <c r="F1902" s="199"/>
      <c r="G1902" s="183"/>
    </row>
    <row r="1903" spans="1:7">
      <c r="A1903" s="181"/>
      <c r="B1903" s="181"/>
      <c r="C1903" s="181"/>
      <c r="D1903" s="181"/>
      <c r="E1903" s="200"/>
      <c r="F1903" s="200"/>
      <c r="G1903" s="200"/>
    </row>
    <row r="1904" spans="1:7">
      <c r="A1904" s="201" t="s">
        <v>2209</v>
      </c>
      <c r="B1904" s="201"/>
      <c r="C1904" s="201"/>
      <c r="D1904" s="201"/>
      <c r="E1904" s="201"/>
      <c r="F1904" s="201"/>
      <c r="G1904" s="201"/>
    </row>
    <row r="1905" spans="1:7" ht="21">
      <c r="A1905" s="198" t="s">
        <v>497</v>
      </c>
      <c r="B1905" s="198"/>
      <c r="C1905" s="176" t="s">
        <v>1355</v>
      </c>
      <c r="D1905" s="176" t="s">
        <v>1356</v>
      </c>
      <c r="E1905" s="176" t="s">
        <v>1357</v>
      </c>
      <c r="F1905" s="176" t="s">
        <v>1358</v>
      </c>
      <c r="G1905" s="176" t="s">
        <v>1359</v>
      </c>
    </row>
    <row r="1906" spans="1:7" ht="12.75" customHeight="1">
      <c r="A1906" s="177" t="s">
        <v>1726</v>
      </c>
      <c r="B1906" s="178" t="s">
        <v>717</v>
      </c>
      <c r="C1906" s="177" t="s">
        <v>51</v>
      </c>
      <c r="D1906" s="177" t="s">
        <v>496</v>
      </c>
      <c r="E1906" s="179">
        <v>1.4E-2</v>
      </c>
      <c r="F1906" s="180"/>
      <c r="G1906" s="180"/>
    </row>
    <row r="1907" spans="1:7" ht="12.75" customHeight="1">
      <c r="A1907" s="177" t="s">
        <v>1727</v>
      </c>
      <c r="B1907" s="178" t="s">
        <v>725</v>
      </c>
      <c r="C1907" s="177" t="s">
        <v>51</v>
      </c>
      <c r="D1907" s="177" t="s">
        <v>496</v>
      </c>
      <c r="E1907" s="179">
        <v>0.14030000000000001</v>
      </c>
      <c r="F1907" s="180"/>
      <c r="G1907" s="180"/>
    </row>
    <row r="1908" spans="1:7">
      <c r="A1908" s="181"/>
      <c r="B1908" s="181"/>
      <c r="C1908" s="181"/>
      <c r="D1908" s="181"/>
      <c r="E1908" s="197" t="s">
        <v>1385</v>
      </c>
      <c r="F1908" s="197"/>
      <c r="G1908" s="182"/>
    </row>
    <row r="1909" spans="1:7" ht="21">
      <c r="A1909" s="198" t="s">
        <v>1386</v>
      </c>
      <c r="B1909" s="198"/>
      <c r="C1909" s="176" t="s">
        <v>1355</v>
      </c>
      <c r="D1909" s="176" t="s">
        <v>1356</v>
      </c>
      <c r="E1909" s="176" t="s">
        <v>1357</v>
      </c>
      <c r="F1909" s="176" t="s">
        <v>1358</v>
      </c>
      <c r="G1909" s="176" t="s">
        <v>1359</v>
      </c>
    </row>
    <row r="1910" spans="1:7" ht="22.5" customHeight="1">
      <c r="A1910" s="177" t="s">
        <v>1636</v>
      </c>
      <c r="B1910" s="178" t="s">
        <v>716</v>
      </c>
      <c r="C1910" s="177" t="s">
        <v>51</v>
      </c>
      <c r="D1910" s="177" t="s">
        <v>480</v>
      </c>
      <c r="E1910" s="179">
        <v>0.3805</v>
      </c>
      <c r="F1910" s="180"/>
      <c r="G1910" s="180"/>
    </row>
    <row r="1911" spans="1:7" ht="21" customHeight="1">
      <c r="A1911" s="181"/>
      <c r="B1911" s="181"/>
      <c r="C1911" s="181"/>
      <c r="D1911" s="181"/>
      <c r="E1911" s="197" t="s">
        <v>1389</v>
      </c>
      <c r="F1911" s="197"/>
      <c r="G1911" s="182"/>
    </row>
    <row r="1912" spans="1:7">
      <c r="A1912" s="181"/>
      <c r="B1912" s="181"/>
      <c r="C1912" s="181"/>
      <c r="D1912" s="181"/>
      <c r="E1912" s="199" t="s">
        <v>1370</v>
      </c>
      <c r="F1912" s="199"/>
      <c r="G1912" s="183"/>
    </row>
    <row r="1913" spans="1:7">
      <c r="A1913" s="181"/>
      <c r="B1913" s="181"/>
      <c r="C1913" s="181"/>
      <c r="D1913" s="181"/>
      <c r="E1913" s="199" t="s">
        <v>1371</v>
      </c>
      <c r="F1913" s="199"/>
      <c r="G1913" s="183"/>
    </row>
    <row r="1914" spans="1:7" ht="21" customHeight="1">
      <c r="A1914" s="181"/>
      <c r="B1914" s="181"/>
      <c r="C1914" s="181"/>
      <c r="D1914" s="181"/>
      <c r="E1914" s="199" t="s">
        <v>1372</v>
      </c>
      <c r="F1914" s="199"/>
      <c r="G1914" s="183"/>
    </row>
    <row r="1915" spans="1:7" ht="21" customHeight="1">
      <c r="A1915" s="181"/>
      <c r="B1915" s="181"/>
      <c r="C1915" s="181"/>
      <c r="D1915" s="181"/>
      <c r="E1915" s="199" t="s">
        <v>1373</v>
      </c>
      <c r="F1915" s="199"/>
      <c r="G1915" s="183"/>
    </row>
    <row r="1916" spans="1:7" ht="12.75" customHeight="1">
      <c r="A1916" s="181"/>
      <c r="B1916" s="181"/>
      <c r="C1916" s="181"/>
      <c r="D1916" s="181"/>
      <c r="E1916" s="200"/>
      <c r="F1916" s="200"/>
      <c r="G1916" s="200"/>
    </row>
    <row r="1917" spans="1:7" ht="12.75" customHeight="1">
      <c r="A1917" s="201" t="s">
        <v>2210</v>
      </c>
      <c r="B1917" s="201"/>
      <c r="C1917" s="201"/>
      <c r="D1917" s="201"/>
      <c r="E1917" s="201"/>
      <c r="F1917" s="201"/>
      <c r="G1917" s="201"/>
    </row>
    <row r="1918" spans="1:7" ht="12.75" customHeight="1">
      <c r="A1918" s="198" t="s">
        <v>497</v>
      </c>
      <c r="B1918" s="198"/>
      <c r="C1918" s="176" t="s">
        <v>1355</v>
      </c>
      <c r="D1918" s="176" t="s">
        <v>1356</v>
      </c>
      <c r="E1918" s="176" t="s">
        <v>1357</v>
      </c>
      <c r="F1918" s="176" t="s">
        <v>1358</v>
      </c>
      <c r="G1918" s="176" t="s">
        <v>1359</v>
      </c>
    </row>
    <row r="1919" spans="1:7">
      <c r="A1919" s="177" t="s">
        <v>1736</v>
      </c>
      <c r="B1919" s="178" t="s">
        <v>721</v>
      </c>
      <c r="C1919" s="177" t="s">
        <v>51</v>
      </c>
      <c r="D1919" s="177" t="s">
        <v>57</v>
      </c>
      <c r="E1919" s="179">
        <v>0.01</v>
      </c>
      <c r="F1919" s="180"/>
      <c r="G1919" s="180"/>
    </row>
    <row r="1920" spans="1:7" ht="22.5" customHeight="1">
      <c r="A1920" s="177" t="s">
        <v>1545</v>
      </c>
      <c r="B1920" s="178" t="s">
        <v>723</v>
      </c>
      <c r="C1920" s="177" t="s">
        <v>51</v>
      </c>
      <c r="D1920" s="177" t="s">
        <v>496</v>
      </c>
      <c r="E1920" s="179">
        <v>0.16</v>
      </c>
      <c r="F1920" s="180"/>
      <c r="G1920" s="180"/>
    </row>
    <row r="1921" spans="1:7">
      <c r="A1921" s="177" t="s">
        <v>1737</v>
      </c>
      <c r="B1921" s="178" t="s">
        <v>724</v>
      </c>
      <c r="C1921" s="177" t="s">
        <v>51</v>
      </c>
      <c r="D1921" s="177" t="s">
        <v>496</v>
      </c>
      <c r="E1921" s="179">
        <v>0.53400000000000003</v>
      </c>
      <c r="F1921" s="180"/>
      <c r="G1921" s="180"/>
    </row>
    <row r="1922" spans="1:7">
      <c r="A1922" s="181"/>
      <c r="B1922" s="181"/>
      <c r="C1922" s="181"/>
      <c r="D1922" s="181"/>
      <c r="E1922" s="197" t="s">
        <v>1385</v>
      </c>
      <c r="F1922" s="197"/>
      <c r="G1922" s="182"/>
    </row>
    <row r="1923" spans="1:7" ht="21">
      <c r="A1923" s="198" t="s">
        <v>1386</v>
      </c>
      <c r="B1923" s="198"/>
      <c r="C1923" s="176" t="s">
        <v>1355</v>
      </c>
      <c r="D1923" s="176" t="s">
        <v>1356</v>
      </c>
      <c r="E1923" s="176" t="s">
        <v>1357</v>
      </c>
      <c r="F1923" s="176" t="s">
        <v>1358</v>
      </c>
      <c r="G1923" s="176" t="s">
        <v>1359</v>
      </c>
    </row>
    <row r="1924" spans="1:7">
      <c r="A1924" s="177" t="s">
        <v>1636</v>
      </c>
      <c r="B1924" s="178" t="s">
        <v>716</v>
      </c>
      <c r="C1924" s="177" t="s">
        <v>51</v>
      </c>
      <c r="D1924" s="177" t="s">
        <v>480</v>
      </c>
      <c r="E1924" s="179">
        <v>0.36499999999999999</v>
      </c>
      <c r="F1924" s="180"/>
      <c r="G1924" s="180"/>
    </row>
    <row r="1925" spans="1:7" ht="12.75" customHeight="1">
      <c r="A1925" s="177" t="s">
        <v>1388</v>
      </c>
      <c r="B1925" s="178" t="s">
        <v>494</v>
      </c>
      <c r="C1925" s="177" t="s">
        <v>51</v>
      </c>
      <c r="D1925" s="177" t="s">
        <v>480</v>
      </c>
      <c r="E1925" s="179">
        <v>0.152</v>
      </c>
      <c r="F1925" s="180"/>
      <c r="G1925" s="180"/>
    </row>
    <row r="1926" spans="1:7" ht="12.75" customHeight="1">
      <c r="A1926" s="181"/>
      <c r="B1926" s="181"/>
      <c r="C1926" s="181"/>
      <c r="D1926" s="181"/>
      <c r="E1926" s="197" t="s">
        <v>1389</v>
      </c>
      <c r="F1926" s="197"/>
      <c r="G1926" s="182"/>
    </row>
    <row r="1927" spans="1:7">
      <c r="A1927" s="181"/>
      <c r="B1927" s="181"/>
      <c r="C1927" s="181"/>
      <c r="D1927" s="181"/>
      <c r="E1927" s="199" t="s">
        <v>1370</v>
      </c>
      <c r="F1927" s="199"/>
      <c r="G1927" s="183"/>
    </row>
    <row r="1928" spans="1:7">
      <c r="A1928" s="181"/>
      <c r="B1928" s="181"/>
      <c r="C1928" s="181"/>
      <c r="D1928" s="181"/>
      <c r="E1928" s="199" t="s">
        <v>1371</v>
      </c>
      <c r="F1928" s="199"/>
      <c r="G1928" s="183"/>
    </row>
    <row r="1929" spans="1:7" ht="22.5" customHeight="1">
      <c r="A1929" s="181"/>
      <c r="B1929" s="181"/>
      <c r="C1929" s="181"/>
      <c r="D1929" s="181"/>
      <c r="E1929" s="199" t="s">
        <v>1372</v>
      </c>
      <c r="F1929" s="199"/>
      <c r="G1929" s="183"/>
    </row>
    <row r="1930" spans="1:7">
      <c r="A1930" s="181"/>
      <c r="B1930" s="181"/>
      <c r="C1930" s="181"/>
      <c r="D1930" s="181"/>
      <c r="E1930" s="199" t="s">
        <v>1373</v>
      </c>
      <c r="F1930" s="199"/>
      <c r="G1930" s="183"/>
    </row>
    <row r="1931" spans="1:7">
      <c r="A1931" s="181"/>
      <c r="B1931" s="181"/>
      <c r="C1931" s="181"/>
      <c r="D1931" s="181"/>
      <c r="E1931" s="200"/>
      <c r="F1931" s="200"/>
      <c r="G1931" s="200"/>
    </row>
    <row r="1932" spans="1:7">
      <c r="A1932" s="201" t="s">
        <v>2211</v>
      </c>
      <c r="B1932" s="201"/>
      <c r="C1932" s="201"/>
      <c r="D1932" s="201"/>
      <c r="E1932" s="201"/>
      <c r="F1932" s="201"/>
      <c r="G1932" s="201"/>
    </row>
    <row r="1933" spans="1:7" ht="21">
      <c r="A1933" s="198" t="s">
        <v>497</v>
      </c>
      <c r="B1933" s="198"/>
      <c r="C1933" s="176" t="s">
        <v>1355</v>
      </c>
      <c r="D1933" s="176" t="s">
        <v>1356</v>
      </c>
      <c r="E1933" s="176" t="s">
        <v>1357</v>
      </c>
      <c r="F1933" s="176" t="s">
        <v>1358</v>
      </c>
      <c r="G1933" s="176" t="s">
        <v>1359</v>
      </c>
    </row>
    <row r="1934" spans="1:7" ht="21" customHeight="1">
      <c r="A1934" s="177" t="s">
        <v>1738</v>
      </c>
      <c r="B1934" s="178" t="s">
        <v>719</v>
      </c>
      <c r="C1934" s="177" t="s">
        <v>51</v>
      </c>
      <c r="D1934" s="177" t="s">
        <v>496</v>
      </c>
      <c r="E1934" s="179">
        <v>6.4000000000000001E-2</v>
      </c>
      <c r="F1934" s="180"/>
      <c r="G1934" s="180"/>
    </row>
    <row r="1935" spans="1:7">
      <c r="A1935" s="177" t="s">
        <v>1736</v>
      </c>
      <c r="B1935" s="178" t="s">
        <v>721</v>
      </c>
      <c r="C1935" s="177" t="s">
        <v>51</v>
      </c>
      <c r="D1935" s="177" t="s">
        <v>57</v>
      </c>
      <c r="E1935" s="179">
        <v>0.01</v>
      </c>
      <c r="F1935" s="180"/>
      <c r="G1935" s="180"/>
    </row>
    <row r="1936" spans="1:7">
      <c r="A1936" s="177" t="s">
        <v>1739</v>
      </c>
      <c r="B1936" s="178" t="s">
        <v>722</v>
      </c>
      <c r="C1936" s="177" t="s">
        <v>51</v>
      </c>
      <c r="D1936" s="177" t="s">
        <v>496</v>
      </c>
      <c r="E1936" s="179">
        <v>0.2016</v>
      </c>
      <c r="F1936" s="180"/>
      <c r="G1936" s="180"/>
    </row>
    <row r="1937" spans="1:7" ht="22.5" customHeight="1">
      <c r="A1937" s="177" t="s">
        <v>1740</v>
      </c>
      <c r="B1937" s="178" t="s">
        <v>720</v>
      </c>
      <c r="C1937" s="177" t="s">
        <v>51</v>
      </c>
      <c r="D1937" s="177" t="s">
        <v>496</v>
      </c>
      <c r="E1937" s="179">
        <v>0.32200000000000001</v>
      </c>
      <c r="F1937" s="180"/>
      <c r="G1937" s="180"/>
    </row>
    <row r="1938" spans="1:7">
      <c r="A1938" s="181"/>
      <c r="B1938" s="181"/>
      <c r="C1938" s="181"/>
      <c r="D1938" s="181"/>
      <c r="E1938" s="197" t="s">
        <v>1385</v>
      </c>
      <c r="F1938" s="197"/>
      <c r="G1938" s="182"/>
    </row>
    <row r="1939" spans="1:7" ht="12.75" customHeight="1">
      <c r="A1939" s="198" t="s">
        <v>1386</v>
      </c>
      <c r="B1939" s="198"/>
      <c r="C1939" s="176" t="s">
        <v>1355</v>
      </c>
      <c r="D1939" s="176" t="s">
        <v>1356</v>
      </c>
      <c r="E1939" s="176" t="s">
        <v>1357</v>
      </c>
      <c r="F1939" s="176" t="s">
        <v>1358</v>
      </c>
      <c r="G1939" s="176" t="s">
        <v>1359</v>
      </c>
    </row>
    <row r="1940" spans="1:7" ht="12.75" customHeight="1">
      <c r="A1940" s="177" t="s">
        <v>1636</v>
      </c>
      <c r="B1940" s="178" t="s">
        <v>716</v>
      </c>
      <c r="C1940" s="177" t="s">
        <v>51</v>
      </c>
      <c r="D1940" s="177" t="s">
        <v>480</v>
      </c>
      <c r="E1940" s="179">
        <v>0.27500000000000002</v>
      </c>
      <c r="F1940" s="180"/>
      <c r="G1940" s="180"/>
    </row>
    <row r="1941" spans="1:7">
      <c r="A1941" s="177" t="s">
        <v>1388</v>
      </c>
      <c r="B1941" s="178" t="s">
        <v>494</v>
      </c>
      <c r="C1941" s="177" t="s">
        <v>51</v>
      </c>
      <c r="D1941" s="177" t="s">
        <v>480</v>
      </c>
      <c r="E1941" s="179">
        <v>0.115</v>
      </c>
      <c r="F1941" s="180"/>
      <c r="G1941" s="180"/>
    </row>
    <row r="1942" spans="1:7">
      <c r="A1942" s="181"/>
      <c r="B1942" s="181"/>
      <c r="C1942" s="181"/>
      <c r="D1942" s="181"/>
      <c r="E1942" s="197" t="s">
        <v>1389</v>
      </c>
      <c r="F1942" s="197"/>
      <c r="G1942" s="182"/>
    </row>
    <row r="1943" spans="1:7" ht="22.5" customHeight="1">
      <c r="A1943" s="181"/>
      <c r="B1943" s="181"/>
      <c r="C1943" s="181"/>
      <c r="D1943" s="181"/>
      <c r="E1943" s="199" t="s">
        <v>1370</v>
      </c>
      <c r="F1943" s="199"/>
      <c r="G1943" s="183"/>
    </row>
    <row r="1944" spans="1:7">
      <c r="A1944" s="181"/>
      <c r="B1944" s="181"/>
      <c r="C1944" s="181"/>
      <c r="D1944" s="181"/>
      <c r="E1944" s="199" t="s">
        <v>1371</v>
      </c>
      <c r="F1944" s="199"/>
      <c r="G1944" s="183"/>
    </row>
    <row r="1945" spans="1:7">
      <c r="A1945" s="181"/>
      <c r="B1945" s="181"/>
      <c r="C1945" s="181"/>
      <c r="D1945" s="181"/>
      <c r="E1945" s="199" t="s">
        <v>1372</v>
      </c>
      <c r="F1945" s="199"/>
      <c r="G1945" s="183"/>
    </row>
    <row r="1946" spans="1:7">
      <c r="A1946" s="181"/>
      <c r="B1946" s="181"/>
      <c r="C1946" s="181"/>
      <c r="D1946" s="181"/>
      <c r="E1946" s="199" t="s">
        <v>1373</v>
      </c>
      <c r="F1946" s="199"/>
      <c r="G1946" s="183"/>
    </row>
    <row r="1947" spans="1:7">
      <c r="A1947" s="181"/>
      <c r="B1947" s="181"/>
      <c r="C1947" s="181"/>
      <c r="D1947" s="181"/>
      <c r="E1947" s="200"/>
      <c r="F1947" s="200"/>
      <c r="G1947" s="200"/>
    </row>
    <row r="1948" spans="1:7" ht="21" customHeight="1">
      <c r="A1948" s="201" t="s">
        <v>2212</v>
      </c>
      <c r="B1948" s="201"/>
      <c r="C1948" s="201"/>
      <c r="D1948" s="201"/>
      <c r="E1948" s="201"/>
      <c r="F1948" s="201"/>
      <c r="G1948" s="201"/>
    </row>
    <row r="1949" spans="1:7" ht="21">
      <c r="A1949" s="198" t="s">
        <v>497</v>
      </c>
      <c r="B1949" s="198"/>
      <c r="C1949" s="176" t="s">
        <v>1355</v>
      </c>
      <c r="D1949" s="176" t="s">
        <v>1356</v>
      </c>
      <c r="E1949" s="176" t="s">
        <v>1357</v>
      </c>
      <c r="F1949" s="176" t="s">
        <v>1358</v>
      </c>
      <c r="G1949" s="176" t="s">
        <v>1359</v>
      </c>
    </row>
    <row r="1950" spans="1:7">
      <c r="A1950" s="177" t="s">
        <v>1738</v>
      </c>
      <c r="B1950" s="178" t="s">
        <v>719</v>
      </c>
      <c r="C1950" s="177" t="s">
        <v>51</v>
      </c>
      <c r="D1950" s="177" t="s">
        <v>496</v>
      </c>
      <c r="E1950" s="179">
        <v>3.0000000000000001E-3</v>
      </c>
      <c r="F1950" s="180"/>
      <c r="G1950" s="180"/>
    </row>
    <row r="1951" spans="1:7" ht="22.5" customHeight="1">
      <c r="A1951" s="177" t="s">
        <v>1736</v>
      </c>
      <c r="B1951" s="178" t="s">
        <v>721</v>
      </c>
      <c r="C1951" s="177" t="s">
        <v>51</v>
      </c>
      <c r="D1951" s="177" t="s">
        <v>57</v>
      </c>
      <c r="E1951" s="179">
        <v>0.04</v>
      </c>
      <c r="F1951" s="180"/>
      <c r="G1951" s="180"/>
    </row>
    <row r="1952" spans="1:7">
      <c r="A1952" s="177" t="s">
        <v>1740</v>
      </c>
      <c r="B1952" s="178" t="s">
        <v>720</v>
      </c>
      <c r="C1952" s="177" t="s">
        <v>51</v>
      </c>
      <c r="D1952" s="177" t="s">
        <v>496</v>
      </c>
      <c r="E1952" s="179">
        <v>1.6E-2</v>
      </c>
      <c r="F1952" s="180"/>
      <c r="G1952" s="180"/>
    </row>
    <row r="1953" spans="1:7" ht="12.75" customHeight="1">
      <c r="A1953" s="181"/>
      <c r="B1953" s="181"/>
      <c r="C1953" s="181"/>
      <c r="D1953" s="181"/>
      <c r="E1953" s="197" t="s">
        <v>1385</v>
      </c>
      <c r="F1953" s="197"/>
      <c r="G1953" s="182"/>
    </row>
    <row r="1954" spans="1:7" ht="12.75" customHeight="1">
      <c r="A1954" s="198" t="s">
        <v>1386</v>
      </c>
      <c r="B1954" s="198"/>
      <c r="C1954" s="176" t="s">
        <v>1355</v>
      </c>
      <c r="D1954" s="176" t="s">
        <v>1356</v>
      </c>
      <c r="E1954" s="176" t="s">
        <v>1357</v>
      </c>
      <c r="F1954" s="176" t="s">
        <v>1358</v>
      </c>
      <c r="G1954" s="176" t="s">
        <v>1359</v>
      </c>
    </row>
    <row r="1955" spans="1:7">
      <c r="A1955" s="177" t="s">
        <v>1636</v>
      </c>
      <c r="B1955" s="178" t="s">
        <v>716</v>
      </c>
      <c r="C1955" s="177" t="s">
        <v>51</v>
      </c>
      <c r="D1955" s="177" t="s">
        <v>480</v>
      </c>
      <c r="E1955" s="179">
        <v>0.23899999999999999</v>
      </c>
      <c r="F1955" s="180"/>
      <c r="G1955" s="180"/>
    </row>
    <row r="1956" spans="1:7">
      <c r="A1956" s="177" t="s">
        <v>1388</v>
      </c>
      <c r="B1956" s="178" t="s">
        <v>494</v>
      </c>
      <c r="C1956" s="177" t="s">
        <v>51</v>
      </c>
      <c r="D1956" s="177" t="s">
        <v>480</v>
      </c>
      <c r="E1956" s="179">
        <v>0.1</v>
      </c>
      <c r="F1956" s="180"/>
      <c r="G1956" s="180"/>
    </row>
    <row r="1957" spans="1:7" ht="22.5" customHeight="1">
      <c r="A1957" s="181"/>
      <c r="B1957" s="181"/>
      <c r="C1957" s="181"/>
      <c r="D1957" s="181"/>
      <c r="E1957" s="197" t="s">
        <v>1389</v>
      </c>
      <c r="F1957" s="197"/>
      <c r="G1957" s="182"/>
    </row>
    <row r="1958" spans="1:7">
      <c r="A1958" s="181"/>
      <c r="B1958" s="181"/>
      <c r="C1958" s="181"/>
      <c r="D1958" s="181"/>
      <c r="E1958" s="199" t="s">
        <v>1370</v>
      </c>
      <c r="F1958" s="199"/>
      <c r="G1958" s="183"/>
    </row>
    <row r="1959" spans="1:7">
      <c r="A1959" s="181"/>
      <c r="B1959" s="181"/>
      <c r="C1959" s="181"/>
      <c r="D1959" s="181"/>
      <c r="E1959" s="199" t="s">
        <v>1371</v>
      </c>
      <c r="F1959" s="199"/>
      <c r="G1959" s="183"/>
    </row>
    <row r="1960" spans="1:7">
      <c r="A1960" s="181"/>
      <c r="B1960" s="181"/>
      <c r="C1960" s="181"/>
      <c r="D1960" s="181"/>
      <c r="E1960" s="199" t="s">
        <v>1372</v>
      </c>
      <c r="F1960" s="199"/>
      <c r="G1960" s="183"/>
    </row>
    <row r="1961" spans="1:7">
      <c r="A1961" s="181"/>
      <c r="B1961" s="181"/>
      <c r="C1961" s="181"/>
      <c r="D1961" s="181"/>
      <c r="E1961" s="199" t="s">
        <v>1373</v>
      </c>
      <c r="F1961" s="199"/>
      <c r="G1961" s="183"/>
    </row>
    <row r="1962" spans="1:7" ht="21" customHeight="1">
      <c r="A1962" s="181"/>
      <c r="B1962" s="181"/>
      <c r="C1962" s="181"/>
      <c r="D1962" s="181"/>
      <c r="E1962" s="200"/>
      <c r="F1962" s="200"/>
      <c r="G1962" s="200"/>
    </row>
    <row r="1963" spans="1:7">
      <c r="A1963" s="201" t="s">
        <v>2213</v>
      </c>
      <c r="B1963" s="201"/>
      <c r="C1963" s="201"/>
      <c r="D1963" s="201"/>
      <c r="E1963" s="201"/>
      <c r="F1963" s="201"/>
      <c r="G1963" s="201"/>
    </row>
    <row r="1964" spans="1:7" ht="21">
      <c r="A1964" s="198" t="s">
        <v>497</v>
      </c>
      <c r="B1964" s="198"/>
      <c r="C1964" s="176" t="s">
        <v>1355</v>
      </c>
      <c r="D1964" s="176" t="s">
        <v>1356</v>
      </c>
      <c r="E1964" s="176" t="s">
        <v>1357</v>
      </c>
      <c r="F1964" s="176" t="s">
        <v>1358</v>
      </c>
      <c r="G1964" s="176" t="s">
        <v>1359</v>
      </c>
    </row>
    <row r="1965" spans="1:7" ht="23.25" customHeight="1">
      <c r="A1965" s="177" t="s">
        <v>1741</v>
      </c>
      <c r="B1965" s="178" t="s">
        <v>718</v>
      </c>
      <c r="C1965" s="177" t="s">
        <v>51</v>
      </c>
      <c r="D1965" s="177" t="s">
        <v>309</v>
      </c>
      <c r="E1965" s="179">
        <v>0.106</v>
      </c>
      <c r="F1965" s="180"/>
      <c r="G1965" s="180"/>
    </row>
    <row r="1966" spans="1:7">
      <c r="A1966" s="181"/>
      <c r="B1966" s="181"/>
      <c r="C1966" s="181"/>
      <c r="D1966" s="181"/>
      <c r="E1966" s="197" t="s">
        <v>1385</v>
      </c>
      <c r="F1966" s="197"/>
      <c r="G1966" s="182"/>
    </row>
    <row r="1967" spans="1:7" ht="12.75" customHeight="1">
      <c r="A1967" s="198" t="s">
        <v>1386</v>
      </c>
      <c r="B1967" s="198"/>
      <c r="C1967" s="176" t="s">
        <v>1355</v>
      </c>
      <c r="D1967" s="176" t="s">
        <v>1356</v>
      </c>
      <c r="E1967" s="176" t="s">
        <v>1357</v>
      </c>
      <c r="F1967" s="176" t="s">
        <v>1358</v>
      </c>
      <c r="G1967" s="176" t="s">
        <v>1359</v>
      </c>
    </row>
    <row r="1968" spans="1:7" ht="12.75" customHeight="1">
      <c r="A1968" s="177" t="s">
        <v>1636</v>
      </c>
      <c r="B1968" s="178" t="s">
        <v>716</v>
      </c>
      <c r="C1968" s="177" t="s">
        <v>51</v>
      </c>
      <c r="D1968" s="177" t="s">
        <v>480</v>
      </c>
      <c r="E1968" s="179">
        <v>3.6999999999999998E-2</v>
      </c>
      <c r="F1968" s="180"/>
      <c r="G1968" s="180"/>
    </row>
    <row r="1969" spans="1:7">
      <c r="A1969" s="177" t="s">
        <v>1388</v>
      </c>
      <c r="B1969" s="178" t="s">
        <v>494</v>
      </c>
      <c r="C1969" s="177" t="s">
        <v>51</v>
      </c>
      <c r="D1969" s="177" t="s">
        <v>480</v>
      </c>
      <c r="E1969" s="179">
        <v>1.6E-2</v>
      </c>
      <c r="F1969" s="180"/>
      <c r="G1969" s="180"/>
    </row>
    <row r="1970" spans="1:7">
      <c r="A1970" s="181"/>
      <c r="B1970" s="181"/>
      <c r="C1970" s="181"/>
      <c r="D1970" s="181"/>
      <c r="E1970" s="197" t="s">
        <v>1389</v>
      </c>
      <c r="F1970" s="197"/>
      <c r="G1970" s="182"/>
    </row>
    <row r="1971" spans="1:7" ht="22.5" customHeight="1">
      <c r="A1971" s="181"/>
      <c r="B1971" s="181"/>
      <c r="C1971" s="181"/>
      <c r="D1971" s="181"/>
      <c r="E1971" s="199" t="s">
        <v>1370</v>
      </c>
      <c r="F1971" s="199"/>
      <c r="G1971" s="183"/>
    </row>
    <row r="1972" spans="1:7">
      <c r="A1972" s="181"/>
      <c r="B1972" s="181"/>
      <c r="C1972" s="181"/>
      <c r="D1972" s="181"/>
      <c r="E1972" s="199" t="s">
        <v>1371</v>
      </c>
      <c r="F1972" s="199"/>
      <c r="G1972" s="183"/>
    </row>
    <row r="1973" spans="1:7">
      <c r="A1973" s="181"/>
      <c r="B1973" s="181"/>
      <c r="C1973" s="181"/>
      <c r="D1973" s="181"/>
      <c r="E1973" s="199" t="s">
        <v>1372</v>
      </c>
      <c r="F1973" s="199"/>
      <c r="G1973" s="183"/>
    </row>
    <row r="1974" spans="1:7">
      <c r="A1974" s="181"/>
      <c r="B1974" s="181"/>
      <c r="C1974" s="181"/>
      <c r="D1974" s="181"/>
      <c r="E1974" s="199" t="s">
        <v>1373</v>
      </c>
      <c r="F1974" s="199"/>
      <c r="G1974" s="183"/>
    </row>
    <row r="1975" spans="1:7">
      <c r="A1975" s="181"/>
      <c r="B1975" s="181"/>
      <c r="C1975" s="181"/>
      <c r="D1975" s="181"/>
      <c r="E1975" s="200"/>
      <c r="F1975" s="200"/>
      <c r="G1975" s="200"/>
    </row>
    <row r="1976" spans="1:7" ht="21" customHeight="1">
      <c r="A1976" s="201" t="s">
        <v>1742</v>
      </c>
      <c r="B1976" s="201"/>
      <c r="C1976" s="201"/>
      <c r="D1976" s="201"/>
      <c r="E1976" s="201"/>
      <c r="F1976" s="201"/>
      <c r="G1976" s="201"/>
    </row>
    <row r="1977" spans="1:7" ht="21">
      <c r="A1977" s="198" t="s">
        <v>1354</v>
      </c>
      <c r="B1977" s="198"/>
      <c r="C1977" s="176" t="s">
        <v>1355</v>
      </c>
      <c r="D1977" s="176" t="s">
        <v>1356</v>
      </c>
      <c r="E1977" s="176" t="s">
        <v>1357</v>
      </c>
      <c r="F1977" s="176" t="s">
        <v>1358</v>
      </c>
      <c r="G1977" s="176" t="s">
        <v>1359</v>
      </c>
    </row>
    <row r="1978" spans="1:7">
      <c r="A1978" s="177" t="s">
        <v>2214</v>
      </c>
      <c r="B1978" s="178" t="s">
        <v>2215</v>
      </c>
      <c r="C1978" s="177" t="s">
        <v>52</v>
      </c>
      <c r="D1978" s="177" t="s">
        <v>2089</v>
      </c>
      <c r="E1978" s="179">
        <v>0.3</v>
      </c>
      <c r="F1978" s="180"/>
      <c r="G1978" s="180"/>
    </row>
    <row r="1979" spans="1:7" ht="21.75" customHeight="1">
      <c r="A1979" s="177" t="s">
        <v>2090</v>
      </c>
      <c r="B1979" s="178" t="s">
        <v>2091</v>
      </c>
      <c r="C1979" s="177" t="s">
        <v>52</v>
      </c>
      <c r="D1979" s="177" t="s">
        <v>2089</v>
      </c>
      <c r="E1979" s="179">
        <v>0.3</v>
      </c>
      <c r="F1979" s="180"/>
      <c r="G1979" s="180"/>
    </row>
    <row r="1980" spans="1:7">
      <c r="A1980" s="181"/>
      <c r="B1980" s="181"/>
      <c r="C1980" s="181"/>
      <c r="D1980" s="181"/>
      <c r="E1980" s="197" t="s">
        <v>1364</v>
      </c>
      <c r="F1980" s="197"/>
      <c r="G1980" s="182"/>
    </row>
    <row r="1981" spans="1:7" ht="12.75" customHeight="1">
      <c r="A1981" s="198" t="s">
        <v>497</v>
      </c>
      <c r="B1981" s="198"/>
      <c r="C1981" s="176" t="s">
        <v>1355</v>
      </c>
      <c r="D1981" s="176" t="s">
        <v>1356</v>
      </c>
      <c r="E1981" s="176" t="s">
        <v>1357</v>
      </c>
      <c r="F1981" s="176" t="s">
        <v>1358</v>
      </c>
      <c r="G1981" s="176" t="s">
        <v>1359</v>
      </c>
    </row>
    <row r="1982" spans="1:7" ht="12.75" customHeight="1">
      <c r="A1982" s="177" t="s">
        <v>1743</v>
      </c>
      <c r="B1982" s="178" t="s">
        <v>683</v>
      </c>
      <c r="C1982" s="177" t="s">
        <v>52</v>
      </c>
      <c r="D1982" s="177" t="s">
        <v>501</v>
      </c>
      <c r="E1982" s="179">
        <v>1.4999999999999999E-2</v>
      </c>
      <c r="F1982" s="180"/>
      <c r="G1982" s="180"/>
    </row>
    <row r="1983" spans="1:7">
      <c r="A1983" s="177" t="s">
        <v>1744</v>
      </c>
      <c r="B1983" s="178" t="s">
        <v>681</v>
      </c>
      <c r="C1983" s="177" t="s">
        <v>52</v>
      </c>
      <c r="D1983" s="177" t="s">
        <v>501</v>
      </c>
      <c r="E1983" s="179">
        <v>0.05</v>
      </c>
      <c r="F1983" s="180"/>
      <c r="G1983" s="180"/>
    </row>
    <row r="1984" spans="1:7" ht="21">
      <c r="A1984" s="177" t="s">
        <v>1745</v>
      </c>
      <c r="B1984" s="178" t="s">
        <v>712</v>
      </c>
      <c r="C1984" s="177" t="s">
        <v>52</v>
      </c>
      <c r="D1984" s="177" t="s">
        <v>61</v>
      </c>
      <c r="E1984" s="179">
        <v>3</v>
      </c>
      <c r="F1984" s="180"/>
      <c r="G1984" s="180"/>
    </row>
    <row r="1985" spans="1:7" ht="22.5" customHeight="1">
      <c r="A1985" s="177" t="s">
        <v>1746</v>
      </c>
      <c r="B1985" s="178" t="s">
        <v>510</v>
      </c>
      <c r="C1985" s="177" t="s">
        <v>52</v>
      </c>
      <c r="D1985" s="177" t="s">
        <v>61</v>
      </c>
      <c r="E1985" s="179">
        <v>0.2</v>
      </c>
      <c r="F1985" s="180"/>
      <c r="G1985" s="180"/>
    </row>
    <row r="1986" spans="1:7">
      <c r="A1986" s="177" t="s">
        <v>1747</v>
      </c>
      <c r="B1986" s="178" t="s">
        <v>1748</v>
      </c>
      <c r="C1986" s="177" t="s">
        <v>52</v>
      </c>
      <c r="D1986" s="177" t="s">
        <v>501</v>
      </c>
      <c r="E1986" s="179">
        <v>0.06</v>
      </c>
      <c r="F1986" s="180"/>
      <c r="G1986" s="180"/>
    </row>
    <row r="1987" spans="1:7">
      <c r="A1987" s="177" t="s">
        <v>1749</v>
      </c>
      <c r="B1987" s="178" t="s">
        <v>682</v>
      </c>
      <c r="C1987" s="177" t="s">
        <v>52</v>
      </c>
      <c r="D1987" s="177" t="s">
        <v>504</v>
      </c>
      <c r="E1987" s="179">
        <v>2.3E-2</v>
      </c>
      <c r="F1987" s="180"/>
      <c r="G1987" s="180"/>
    </row>
    <row r="1988" spans="1:7" ht="21">
      <c r="A1988" s="177" t="s">
        <v>1750</v>
      </c>
      <c r="B1988" s="178" t="s">
        <v>713</v>
      </c>
      <c r="C1988" s="177" t="s">
        <v>52</v>
      </c>
      <c r="D1988" s="177" t="s">
        <v>61</v>
      </c>
      <c r="E1988" s="179">
        <v>1</v>
      </c>
      <c r="F1988" s="180"/>
      <c r="G1988" s="180"/>
    </row>
    <row r="1989" spans="1:7" ht="21">
      <c r="A1989" s="177" t="s">
        <v>1751</v>
      </c>
      <c r="B1989" s="178" t="s">
        <v>714</v>
      </c>
      <c r="C1989" s="177" t="s">
        <v>52</v>
      </c>
      <c r="D1989" s="177" t="s">
        <v>64</v>
      </c>
      <c r="E1989" s="179">
        <v>8</v>
      </c>
      <c r="F1989" s="180"/>
      <c r="G1989" s="180"/>
    </row>
    <row r="1990" spans="1:7">
      <c r="A1990" s="181"/>
      <c r="B1990" s="181"/>
      <c r="C1990" s="181"/>
      <c r="D1990" s="181"/>
      <c r="E1990" s="197" t="s">
        <v>1385</v>
      </c>
      <c r="F1990" s="197"/>
      <c r="G1990" s="182"/>
    </row>
    <row r="1991" spans="1:7" ht="12.75" customHeight="1">
      <c r="A1991" s="198" t="s">
        <v>500</v>
      </c>
      <c r="B1991" s="198"/>
      <c r="C1991" s="176" t="s">
        <v>1355</v>
      </c>
      <c r="D1991" s="176" t="s">
        <v>1356</v>
      </c>
      <c r="E1991" s="176" t="s">
        <v>1357</v>
      </c>
      <c r="F1991" s="176" t="s">
        <v>1358</v>
      </c>
      <c r="G1991" s="176" t="s">
        <v>1359</v>
      </c>
    </row>
    <row r="1992" spans="1:7" ht="21" customHeight="1">
      <c r="A1992" s="177" t="s">
        <v>2216</v>
      </c>
      <c r="B1992" s="178" t="s">
        <v>2217</v>
      </c>
      <c r="C1992" s="177" t="s">
        <v>52</v>
      </c>
      <c r="D1992" s="177" t="s">
        <v>2089</v>
      </c>
      <c r="E1992" s="179">
        <v>0.3</v>
      </c>
      <c r="F1992" s="180"/>
      <c r="G1992" s="180"/>
    </row>
    <row r="1993" spans="1:7">
      <c r="A1993" s="177" t="s">
        <v>2094</v>
      </c>
      <c r="B1993" s="178" t="s">
        <v>2095</v>
      </c>
      <c r="C1993" s="177" t="s">
        <v>52</v>
      </c>
      <c r="D1993" s="177" t="s">
        <v>2089</v>
      </c>
      <c r="E1993" s="179">
        <v>0.3</v>
      </c>
      <c r="F1993" s="180"/>
      <c r="G1993" s="180"/>
    </row>
    <row r="1994" spans="1:7">
      <c r="A1994" s="181"/>
      <c r="B1994" s="181"/>
      <c r="C1994" s="181"/>
      <c r="D1994" s="181"/>
      <c r="E1994" s="197" t="s">
        <v>1366</v>
      </c>
      <c r="F1994" s="197"/>
      <c r="G1994" s="182"/>
    </row>
    <row r="1995" spans="1:7" ht="24" customHeight="1">
      <c r="A1995" s="181"/>
      <c r="B1995" s="181"/>
      <c r="C1995" s="181"/>
      <c r="D1995" s="181"/>
      <c r="E1995" s="199" t="s">
        <v>1370</v>
      </c>
      <c r="F1995" s="199"/>
      <c r="G1995" s="183"/>
    </row>
    <row r="1996" spans="1:7">
      <c r="A1996" s="181"/>
      <c r="B1996" s="181"/>
      <c r="C1996" s="181"/>
      <c r="D1996" s="181"/>
      <c r="E1996" s="199" t="s">
        <v>1371</v>
      </c>
      <c r="F1996" s="199"/>
      <c r="G1996" s="183"/>
    </row>
    <row r="1997" spans="1:7" ht="12.75" customHeight="1">
      <c r="A1997" s="181"/>
      <c r="B1997" s="181"/>
      <c r="C1997" s="181"/>
      <c r="D1997" s="181"/>
      <c r="E1997" s="199" t="s">
        <v>1372</v>
      </c>
      <c r="F1997" s="199"/>
      <c r="G1997" s="183"/>
    </row>
    <row r="1998" spans="1:7" ht="12.75" customHeight="1">
      <c r="A1998" s="181"/>
      <c r="B1998" s="181"/>
      <c r="C1998" s="181"/>
      <c r="D1998" s="181"/>
      <c r="E1998" s="199" t="s">
        <v>1373</v>
      </c>
      <c r="F1998" s="199"/>
      <c r="G1998" s="183"/>
    </row>
    <row r="1999" spans="1:7">
      <c r="A1999" s="181"/>
      <c r="B1999" s="181"/>
      <c r="C1999" s="181"/>
      <c r="D1999" s="181"/>
      <c r="E1999" s="200"/>
      <c r="F1999" s="200"/>
      <c r="G1999" s="200"/>
    </row>
    <row r="2000" spans="1:7">
      <c r="A2000" s="201" t="s">
        <v>1752</v>
      </c>
      <c r="B2000" s="201"/>
      <c r="C2000" s="201"/>
      <c r="D2000" s="201"/>
      <c r="E2000" s="201"/>
      <c r="F2000" s="201"/>
      <c r="G2000" s="201"/>
    </row>
    <row r="2001" spans="1:7" ht="22.5" customHeight="1">
      <c r="A2001" s="198" t="s">
        <v>1354</v>
      </c>
      <c r="B2001" s="198"/>
      <c r="C2001" s="176" t="s">
        <v>1355</v>
      </c>
      <c r="D2001" s="176" t="s">
        <v>1356</v>
      </c>
      <c r="E2001" s="176" t="s">
        <v>1357</v>
      </c>
      <c r="F2001" s="176" t="s">
        <v>1358</v>
      </c>
      <c r="G2001" s="176" t="s">
        <v>1359</v>
      </c>
    </row>
    <row r="2002" spans="1:7" ht="21" customHeight="1">
      <c r="A2002" s="177" t="s">
        <v>2214</v>
      </c>
      <c r="B2002" s="178" t="s">
        <v>2215</v>
      </c>
      <c r="C2002" s="177" t="s">
        <v>52</v>
      </c>
      <c r="D2002" s="177" t="s">
        <v>2089</v>
      </c>
      <c r="E2002" s="179">
        <v>0.3</v>
      </c>
      <c r="F2002" s="180"/>
      <c r="G2002" s="180"/>
    </row>
    <row r="2003" spans="1:7">
      <c r="A2003" s="177" t="s">
        <v>2090</v>
      </c>
      <c r="B2003" s="178" t="s">
        <v>2091</v>
      </c>
      <c r="C2003" s="177" t="s">
        <v>52</v>
      </c>
      <c r="D2003" s="177" t="s">
        <v>2089</v>
      </c>
      <c r="E2003" s="179">
        <v>0.3</v>
      </c>
      <c r="F2003" s="180"/>
      <c r="G2003" s="180"/>
    </row>
    <row r="2004" spans="1:7">
      <c r="A2004" s="181"/>
      <c r="B2004" s="181"/>
      <c r="C2004" s="181"/>
      <c r="D2004" s="181"/>
      <c r="E2004" s="197" t="s">
        <v>1364</v>
      </c>
      <c r="F2004" s="197"/>
      <c r="G2004" s="182"/>
    </row>
    <row r="2005" spans="1:7" ht="24.75" customHeight="1">
      <c r="A2005" s="198" t="s">
        <v>497</v>
      </c>
      <c r="B2005" s="198"/>
      <c r="C2005" s="176" t="s">
        <v>1355</v>
      </c>
      <c r="D2005" s="176" t="s">
        <v>1356</v>
      </c>
      <c r="E2005" s="176" t="s">
        <v>1357</v>
      </c>
      <c r="F2005" s="176" t="s">
        <v>1358</v>
      </c>
      <c r="G2005" s="176" t="s">
        <v>1359</v>
      </c>
    </row>
    <row r="2006" spans="1:7">
      <c r="A2006" s="177" t="s">
        <v>1743</v>
      </c>
      <c r="B2006" s="178" t="s">
        <v>683</v>
      </c>
      <c r="C2006" s="177" t="s">
        <v>52</v>
      </c>
      <c r="D2006" s="177" t="s">
        <v>501</v>
      </c>
      <c r="E2006" s="179">
        <v>1.4999999999999999E-2</v>
      </c>
      <c r="F2006" s="180"/>
      <c r="G2006" s="180"/>
    </row>
    <row r="2007" spans="1:7">
      <c r="A2007" s="177" t="s">
        <v>1744</v>
      </c>
      <c r="B2007" s="178" t="s">
        <v>681</v>
      </c>
      <c r="C2007" s="177" t="s">
        <v>52</v>
      </c>
      <c r="D2007" s="177" t="s">
        <v>501</v>
      </c>
      <c r="E2007" s="179">
        <v>0.05</v>
      </c>
      <c r="F2007" s="180"/>
      <c r="G2007" s="180"/>
    </row>
    <row r="2008" spans="1:7" ht="21">
      <c r="A2008" s="177" t="s">
        <v>1753</v>
      </c>
      <c r="B2008" s="178" t="s">
        <v>711</v>
      </c>
      <c r="C2008" s="177" t="s">
        <v>52</v>
      </c>
      <c r="D2008" s="177" t="s">
        <v>61</v>
      </c>
      <c r="E2008" s="179">
        <v>3</v>
      </c>
      <c r="F2008" s="180"/>
      <c r="G2008" s="180"/>
    </row>
    <row r="2009" spans="1:7" ht="21">
      <c r="A2009" s="177" t="s">
        <v>1746</v>
      </c>
      <c r="B2009" s="178" t="s">
        <v>510</v>
      </c>
      <c r="C2009" s="177" t="s">
        <v>52</v>
      </c>
      <c r="D2009" s="177" t="s">
        <v>61</v>
      </c>
      <c r="E2009" s="179">
        <v>0.2</v>
      </c>
      <c r="F2009" s="180"/>
      <c r="G2009" s="180"/>
    </row>
    <row r="2010" spans="1:7" ht="12.75" customHeight="1">
      <c r="A2010" s="177" t="s">
        <v>1747</v>
      </c>
      <c r="B2010" s="178" t="s">
        <v>1748</v>
      </c>
      <c r="C2010" s="177" t="s">
        <v>52</v>
      </c>
      <c r="D2010" s="177" t="s">
        <v>501</v>
      </c>
      <c r="E2010" s="179">
        <v>0.06</v>
      </c>
      <c r="F2010" s="180"/>
      <c r="G2010" s="180"/>
    </row>
    <row r="2011" spans="1:7" ht="12.75" customHeight="1">
      <c r="A2011" s="177" t="s">
        <v>1749</v>
      </c>
      <c r="B2011" s="178" t="s">
        <v>682</v>
      </c>
      <c r="C2011" s="177" t="s">
        <v>52</v>
      </c>
      <c r="D2011" s="177" t="s">
        <v>504</v>
      </c>
      <c r="E2011" s="179">
        <v>2.3E-2</v>
      </c>
      <c r="F2011" s="180"/>
      <c r="G2011" s="180"/>
    </row>
    <row r="2012" spans="1:7" ht="21">
      <c r="A2012" s="177" t="s">
        <v>1754</v>
      </c>
      <c r="B2012" s="178" t="s">
        <v>709</v>
      </c>
      <c r="C2012" s="177" t="s">
        <v>52</v>
      </c>
      <c r="D2012" s="177" t="s">
        <v>61</v>
      </c>
      <c r="E2012" s="179">
        <v>1</v>
      </c>
      <c r="F2012" s="180"/>
      <c r="G2012" s="180"/>
    </row>
    <row r="2013" spans="1:7" ht="21">
      <c r="A2013" s="177" t="s">
        <v>1755</v>
      </c>
      <c r="B2013" s="178" t="s">
        <v>710</v>
      </c>
      <c r="C2013" s="177" t="s">
        <v>52</v>
      </c>
      <c r="D2013" s="177" t="s">
        <v>64</v>
      </c>
      <c r="E2013" s="179">
        <v>8</v>
      </c>
      <c r="F2013" s="180"/>
      <c r="G2013" s="180"/>
    </row>
    <row r="2014" spans="1:7" ht="22.5" customHeight="1">
      <c r="A2014" s="181"/>
      <c r="B2014" s="181"/>
      <c r="C2014" s="181"/>
      <c r="D2014" s="181"/>
      <c r="E2014" s="197" t="s">
        <v>1385</v>
      </c>
      <c r="F2014" s="197"/>
      <c r="G2014" s="182"/>
    </row>
    <row r="2015" spans="1:7" ht="21">
      <c r="A2015" s="198" t="s">
        <v>500</v>
      </c>
      <c r="B2015" s="198"/>
      <c r="C2015" s="176" t="s">
        <v>1355</v>
      </c>
      <c r="D2015" s="176" t="s">
        <v>1356</v>
      </c>
      <c r="E2015" s="176" t="s">
        <v>1357</v>
      </c>
      <c r="F2015" s="176" t="s">
        <v>1358</v>
      </c>
      <c r="G2015" s="176" t="s">
        <v>1359</v>
      </c>
    </row>
    <row r="2016" spans="1:7">
      <c r="A2016" s="177" t="s">
        <v>2216</v>
      </c>
      <c r="B2016" s="178" t="s">
        <v>2217</v>
      </c>
      <c r="C2016" s="177" t="s">
        <v>52</v>
      </c>
      <c r="D2016" s="177" t="s">
        <v>2089</v>
      </c>
      <c r="E2016" s="179">
        <v>0.3</v>
      </c>
      <c r="F2016" s="180"/>
      <c r="G2016" s="180"/>
    </row>
    <row r="2017" spans="1:7">
      <c r="A2017" s="177" t="s">
        <v>2094</v>
      </c>
      <c r="B2017" s="178" t="s">
        <v>2095</v>
      </c>
      <c r="C2017" s="177" t="s">
        <v>52</v>
      </c>
      <c r="D2017" s="177" t="s">
        <v>2089</v>
      </c>
      <c r="E2017" s="179">
        <v>0.3</v>
      </c>
      <c r="F2017" s="180"/>
      <c r="G2017" s="180"/>
    </row>
    <row r="2018" spans="1:7">
      <c r="A2018" s="181"/>
      <c r="B2018" s="181"/>
      <c r="C2018" s="181"/>
      <c r="D2018" s="181"/>
      <c r="E2018" s="197" t="s">
        <v>1366</v>
      </c>
      <c r="F2018" s="197"/>
      <c r="G2018" s="182"/>
    </row>
    <row r="2019" spans="1:7">
      <c r="A2019" s="181"/>
      <c r="B2019" s="181"/>
      <c r="C2019" s="181"/>
      <c r="D2019" s="181"/>
      <c r="E2019" s="199" t="s">
        <v>1370</v>
      </c>
      <c r="F2019" s="199"/>
      <c r="G2019" s="183"/>
    </row>
    <row r="2020" spans="1:7">
      <c r="A2020" s="181"/>
      <c r="B2020" s="181"/>
      <c r="C2020" s="181"/>
      <c r="D2020" s="181"/>
      <c r="E2020" s="199" t="s">
        <v>1371</v>
      </c>
      <c r="F2020" s="199"/>
      <c r="G2020" s="183"/>
    </row>
    <row r="2021" spans="1:7">
      <c r="A2021" s="181"/>
      <c r="B2021" s="181"/>
      <c r="C2021" s="181"/>
      <c r="D2021" s="181"/>
      <c r="E2021" s="199" t="s">
        <v>1372</v>
      </c>
      <c r="F2021" s="199"/>
      <c r="G2021" s="183"/>
    </row>
    <row r="2022" spans="1:7" ht="21" customHeight="1">
      <c r="A2022" s="181"/>
      <c r="B2022" s="181"/>
      <c r="C2022" s="181"/>
      <c r="D2022" s="181"/>
      <c r="E2022" s="199" t="s">
        <v>1373</v>
      </c>
      <c r="F2022" s="199"/>
      <c r="G2022" s="183"/>
    </row>
    <row r="2023" spans="1:7">
      <c r="A2023" s="181"/>
      <c r="B2023" s="181"/>
      <c r="C2023" s="181"/>
      <c r="D2023" s="181"/>
      <c r="E2023" s="200"/>
      <c r="F2023" s="200"/>
      <c r="G2023" s="200"/>
    </row>
    <row r="2024" spans="1:7">
      <c r="A2024" s="201" t="s">
        <v>1756</v>
      </c>
      <c r="B2024" s="201"/>
      <c r="C2024" s="201"/>
      <c r="D2024" s="201"/>
      <c r="E2024" s="201"/>
      <c r="F2024" s="201"/>
      <c r="G2024" s="201"/>
    </row>
    <row r="2025" spans="1:7" ht="21">
      <c r="A2025" s="198" t="s">
        <v>1354</v>
      </c>
      <c r="B2025" s="198"/>
      <c r="C2025" s="176" t="s">
        <v>1355</v>
      </c>
      <c r="D2025" s="176" t="s">
        <v>1356</v>
      </c>
      <c r="E2025" s="176" t="s">
        <v>1357</v>
      </c>
      <c r="F2025" s="176" t="s">
        <v>1358</v>
      </c>
      <c r="G2025" s="176" t="s">
        <v>1359</v>
      </c>
    </row>
    <row r="2026" spans="1:7" ht="23.25" customHeight="1">
      <c r="A2026" s="177" t="s">
        <v>2214</v>
      </c>
      <c r="B2026" s="178" t="s">
        <v>2215</v>
      </c>
      <c r="C2026" s="177" t="s">
        <v>52</v>
      </c>
      <c r="D2026" s="177" t="s">
        <v>2089</v>
      </c>
      <c r="E2026" s="179">
        <v>0.65</v>
      </c>
      <c r="F2026" s="180"/>
      <c r="G2026" s="180"/>
    </row>
    <row r="2027" spans="1:7">
      <c r="A2027" s="177" t="s">
        <v>2090</v>
      </c>
      <c r="B2027" s="178" t="s">
        <v>2091</v>
      </c>
      <c r="C2027" s="177" t="s">
        <v>52</v>
      </c>
      <c r="D2027" s="177" t="s">
        <v>2089</v>
      </c>
      <c r="E2027" s="179">
        <v>0.65</v>
      </c>
      <c r="F2027" s="180"/>
      <c r="G2027" s="180"/>
    </row>
    <row r="2028" spans="1:7" ht="12.75" customHeight="1">
      <c r="A2028" s="181"/>
      <c r="B2028" s="181"/>
      <c r="C2028" s="181"/>
      <c r="D2028" s="181"/>
      <c r="E2028" s="197" t="s">
        <v>1364</v>
      </c>
      <c r="F2028" s="197"/>
      <c r="G2028" s="182"/>
    </row>
    <row r="2029" spans="1:7" ht="12.75" customHeight="1">
      <c r="A2029" s="198" t="s">
        <v>497</v>
      </c>
      <c r="B2029" s="198"/>
      <c r="C2029" s="176" t="s">
        <v>1355</v>
      </c>
      <c r="D2029" s="176" t="s">
        <v>1356</v>
      </c>
      <c r="E2029" s="176" t="s">
        <v>1357</v>
      </c>
      <c r="F2029" s="176" t="s">
        <v>1358</v>
      </c>
      <c r="G2029" s="176" t="s">
        <v>1359</v>
      </c>
    </row>
    <row r="2030" spans="1:7">
      <c r="A2030" s="177" t="s">
        <v>1743</v>
      </c>
      <c r="B2030" s="178" t="s">
        <v>683</v>
      </c>
      <c r="C2030" s="177" t="s">
        <v>52</v>
      </c>
      <c r="D2030" s="177" t="s">
        <v>501</v>
      </c>
      <c r="E2030" s="179">
        <v>3.9E-2</v>
      </c>
      <c r="F2030" s="180"/>
      <c r="G2030" s="180"/>
    </row>
    <row r="2031" spans="1:7" ht="21">
      <c r="A2031" s="177" t="s">
        <v>1757</v>
      </c>
      <c r="B2031" s="178" t="s">
        <v>707</v>
      </c>
      <c r="C2031" s="177" t="s">
        <v>52</v>
      </c>
      <c r="D2031" s="177" t="s">
        <v>61</v>
      </c>
      <c r="E2031" s="179">
        <v>3</v>
      </c>
      <c r="F2031" s="180"/>
      <c r="G2031" s="180"/>
    </row>
    <row r="2032" spans="1:7" ht="22.5" customHeight="1">
      <c r="A2032" s="177" t="s">
        <v>1758</v>
      </c>
      <c r="B2032" s="178" t="s">
        <v>706</v>
      </c>
      <c r="C2032" s="177" t="s">
        <v>52</v>
      </c>
      <c r="D2032" s="177" t="s">
        <v>61</v>
      </c>
      <c r="E2032" s="179">
        <v>3</v>
      </c>
      <c r="F2032" s="180"/>
      <c r="G2032" s="180"/>
    </row>
    <row r="2033" spans="1:7" ht="21">
      <c r="A2033" s="177" t="s">
        <v>1746</v>
      </c>
      <c r="B2033" s="178" t="s">
        <v>510</v>
      </c>
      <c r="C2033" s="177" t="s">
        <v>52</v>
      </c>
      <c r="D2033" s="177" t="s">
        <v>61</v>
      </c>
      <c r="E2033" s="179">
        <v>0.2</v>
      </c>
      <c r="F2033" s="180"/>
      <c r="G2033" s="180"/>
    </row>
    <row r="2034" spans="1:7">
      <c r="A2034" s="177" t="s">
        <v>1747</v>
      </c>
      <c r="B2034" s="178" t="s">
        <v>1748</v>
      </c>
      <c r="C2034" s="177" t="s">
        <v>52</v>
      </c>
      <c r="D2034" s="177" t="s">
        <v>501</v>
      </c>
      <c r="E2034" s="179">
        <v>0.09</v>
      </c>
      <c r="F2034" s="180"/>
      <c r="G2034" s="180"/>
    </row>
    <row r="2035" spans="1:7">
      <c r="A2035" s="177" t="s">
        <v>1749</v>
      </c>
      <c r="B2035" s="178" t="s">
        <v>682</v>
      </c>
      <c r="C2035" s="177" t="s">
        <v>52</v>
      </c>
      <c r="D2035" s="177" t="s">
        <v>504</v>
      </c>
      <c r="E2035" s="179">
        <v>0.06</v>
      </c>
      <c r="F2035" s="180"/>
      <c r="G2035" s="180"/>
    </row>
    <row r="2036" spans="1:7" ht="21">
      <c r="A2036" s="177" t="s">
        <v>1759</v>
      </c>
      <c r="B2036" s="178" t="s">
        <v>708</v>
      </c>
      <c r="C2036" s="177" t="s">
        <v>52</v>
      </c>
      <c r="D2036" s="177" t="s">
        <v>64</v>
      </c>
      <c r="E2036" s="179">
        <v>4</v>
      </c>
      <c r="F2036" s="180"/>
      <c r="G2036" s="180"/>
    </row>
    <row r="2037" spans="1:7" ht="21" customHeight="1">
      <c r="A2037" s="181"/>
      <c r="B2037" s="181"/>
      <c r="C2037" s="181"/>
      <c r="D2037" s="181"/>
      <c r="E2037" s="197" t="s">
        <v>1385</v>
      </c>
      <c r="F2037" s="197"/>
      <c r="G2037" s="182"/>
    </row>
    <row r="2038" spans="1:7" ht="21">
      <c r="A2038" s="198" t="s">
        <v>500</v>
      </c>
      <c r="B2038" s="198"/>
      <c r="C2038" s="176" t="s">
        <v>1355</v>
      </c>
      <c r="D2038" s="176" t="s">
        <v>1356</v>
      </c>
      <c r="E2038" s="176" t="s">
        <v>1357</v>
      </c>
      <c r="F2038" s="176" t="s">
        <v>1358</v>
      </c>
      <c r="G2038" s="176" t="s">
        <v>1359</v>
      </c>
    </row>
    <row r="2039" spans="1:7">
      <c r="A2039" s="177" t="s">
        <v>2216</v>
      </c>
      <c r="B2039" s="178" t="s">
        <v>2217</v>
      </c>
      <c r="C2039" s="177" t="s">
        <v>52</v>
      </c>
      <c r="D2039" s="177" t="s">
        <v>2089</v>
      </c>
      <c r="E2039" s="179">
        <v>0.65</v>
      </c>
      <c r="F2039" s="180"/>
      <c r="G2039" s="180"/>
    </row>
    <row r="2040" spans="1:7" ht="24.95" customHeight="1">
      <c r="A2040" s="177" t="s">
        <v>2094</v>
      </c>
      <c r="B2040" s="178" t="s">
        <v>2095</v>
      </c>
      <c r="C2040" s="177" t="s">
        <v>52</v>
      </c>
      <c r="D2040" s="177" t="s">
        <v>2089</v>
      </c>
      <c r="E2040" s="179">
        <v>0.65</v>
      </c>
      <c r="F2040" s="180"/>
      <c r="G2040" s="180"/>
    </row>
    <row r="2041" spans="1:7">
      <c r="A2041" s="181"/>
      <c r="B2041" s="181"/>
      <c r="C2041" s="181"/>
      <c r="D2041" s="181"/>
      <c r="E2041" s="197" t="s">
        <v>1366</v>
      </c>
      <c r="F2041" s="197"/>
      <c r="G2041" s="182"/>
    </row>
    <row r="2042" spans="1:7" ht="25.5" customHeight="1">
      <c r="A2042" s="181"/>
      <c r="B2042" s="181"/>
      <c r="C2042" s="181"/>
      <c r="D2042" s="181"/>
      <c r="E2042" s="199" t="s">
        <v>1370</v>
      </c>
      <c r="F2042" s="199"/>
      <c r="G2042" s="183"/>
    </row>
    <row r="2043" spans="1:7" ht="12.75" customHeight="1">
      <c r="A2043" s="181"/>
      <c r="B2043" s="181"/>
      <c r="C2043" s="181"/>
      <c r="D2043" s="181"/>
      <c r="E2043" s="199" t="s">
        <v>1371</v>
      </c>
      <c r="F2043" s="199"/>
      <c r="G2043" s="183"/>
    </row>
    <row r="2044" spans="1:7" ht="12.75" customHeight="1">
      <c r="A2044" s="181"/>
      <c r="B2044" s="181"/>
      <c r="C2044" s="181"/>
      <c r="D2044" s="181"/>
      <c r="E2044" s="199" t="s">
        <v>1372</v>
      </c>
      <c r="F2044" s="199"/>
      <c r="G2044" s="183"/>
    </row>
    <row r="2045" spans="1:7" ht="25.5" customHeight="1">
      <c r="A2045" s="181"/>
      <c r="B2045" s="181"/>
      <c r="C2045" s="181"/>
      <c r="D2045" s="181"/>
      <c r="E2045" s="199" t="s">
        <v>1373</v>
      </c>
      <c r="F2045" s="199"/>
      <c r="G2045" s="183"/>
    </row>
    <row r="2046" spans="1:7" ht="22.5" customHeight="1">
      <c r="A2046" s="181"/>
      <c r="B2046" s="181"/>
      <c r="C2046" s="181"/>
      <c r="D2046" s="181"/>
      <c r="E2046" s="200"/>
      <c r="F2046" s="200"/>
      <c r="G2046" s="200"/>
    </row>
    <row r="2047" spans="1:7">
      <c r="A2047" s="201" t="s">
        <v>1760</v>
      </c>
      <c r="B2047" s="201"/>
      <c r="C2047" s="201"/>
      <c r="D2047" s="201"/>
      <c r="E2047" s="201"/>
      <c r="F2047" s="201"/>
      <c r="G2047" s="201"/>
    </row>
    <row r="2048" spans="1:7" ht="21">
      <c r="A2048" s="198" t="s">
        <v>1354</v>
      </c>
      <c r="B2048" s="198"/>
      <c r="C2048" s="176" t="s">
        <v>1355</v>
      </c>
      <c r="D2048" s="176" t="s">
        <v>1356</v>
      </c>
      <c r="E2048" s="176" t="s">
        <v>1357</v>
      </c>
      <c r="F2048" s="176" t="s">
        <v>1358</v>
      </c>
      <c r="G2048" s="176" t="s">
        <v>1359</v>
      </c>
    </row>
    <row r="2049" spans="1:7">
      <c r="A2049" s="177" t="s">
        <v>2214</v>
      </c>
      <c r="B2049" s="178" t="s">
        <v>2215</v>
      </c>
      <c r="C2049" s="177" t="s">
        <v>52</v>
      </c>
      <c r="D2049" s="177" t="s">
        <v>2089</v>
      </c>
      <c r="E2049" s="179">
        <v>0.4</v>
      </c>
      <c r="F2049" s="180"/>
      <c r="G2049" s="180"/>
    </row>
    <row r="2050" spans="1:7">
      <c r="A2050" s="177" t="s">
        <v>2090</v>
      </c>
      <c r="B2050" s="178" t="s">
        <v>2091</v>
      </c>
      <c r="C2050" s="177" t="s">
        <v>52</v>
      </c>
      <c r="D2050" s="177" t="s">
        <v>2089</v>
      </c>
      <c r="E2050" s="179">
        <v>0.4</v>
      </c>
      <c r="F2050" s="180"/>
      <c r="G2050" s="180"/>
    </row>
    <row r="2051" spans="1:7" ht="21" customHeight="1">
      <c r="A2051" s="181"/>
      <c r="B2051" s="181"/>
      <c r="C2051" s="181"/>
      <c r="D2051" s="181"/>
      <c r="E2051" s="197" t="s">
        <v>1364</v>
      </c>
      <c r="F2051" s="197"/>
      <c r="G2051" s="182"/>
    </row>
    <row r="2052" spans="1:7" ht="21">
      <c r="A2052" s="198" t="s">
        <v>497</v>
      </c>
      <c r="B2052" s="198"/>
      <c r="C2052" s="176" t="s">
        <v>1355</v>
      </c>
      <c r="D2052" s="176" t="s">
        <v>1356</v>
      </c>
      <c r="E2052" s="176" t="s">
        <v>1357</v>
      </c>
      <c r="F2052" s="176" t="s">
        <v>1358</v>
      </c>
      <c r="G2052" s="176" t="s">
        <v>1359</v>
      </c>
    </row>
    <row r="2053" spans="1:7">
      <c r="A2053" s="177" t="s">
        <v>1743</v>
      </c>
      <c r="B2053" s="178" t="s">
        <v>683</v>
      </c>
      <c r="C2053" s="177" t="s">
        <v>52</v>
      </c>
      <c r="D2053" s="177" t="s">
        <v>501</v>
      </c>
      <c r="E2053" s="179">
        <v>1.4999999999999999E-2</v>
      </c>
      <c r="F2053" s="180"/>
      <c r="G2053" s="180"/>
    </row>
    <row r="2054" spans="1:7" ht="26.25" customHeight="1">
      <c r="A2054" s="177" t="s">
        <v>1744</v>
      </c>
      <c r="B2054" s="178" t="s">
        <v>681</v>
      </c>
      <c r="C2054" s="177" t="s">
        <v>52</v>
      </c>
      <c r="D2054" s="177" t="s">
        <v>501</v>
      </c>
      <c r="E2054" s="179">
        <v>0.05</v>
      </c>
      <c r="F2054" s="180"/>
      <c r="G2054" s="180"/>
    </row>
    <row r="2055" spans="1:7" ht="21">
      <c r="A2055" s="177" t="s">
        <v>1761</v>
      </c>
      <c r="B2055" s="178" t="s">
        <v>705</v>
      </c>
      <c r="C2055" s="177" t="s">
        <v>52</v>
      </c>
      <c r="D2055" s="177" t="s">
        <v>61</v>
      </c>
      <c r="E2055" s="179">
        <v>2</v>
      </c>
      <c r="F2055" s="180"/>
      <c r="G2055" s="180"/>
    </row>
    <row r="2056" spans="1:7" ht="12.75" customHeight="1">
      <c r="A2056" s="177" t="s">
        <v>1762</v>
      </c>
      <c r="B2056" s="178" t="s">
        <v>704</v>
      </c>
      <c r="C2056" s="177" t="s">
        <v>52</v>
      </c>
      <c r="D2056" s="177" t="s">
        <v>61</v>
      </c>
      <c r="E2056" s="179">
        <v>1</v>
      </c>
      <c r="F2056" s="180"/>
      <c r="G2056" s="180"/>
    </row>
    <row r="2057" spans="1:7" ht="12.75" customHeight="1">
      <c r="A2057" s="177" t="s">
        <v>2218</v>
      </c>
      <c r="B2057" s="178" t="s">
        <v>2219</v>
      </c>
      <c r="C2057" s="177" t="s">
        <v>52</v>
      </c>
      <c r="D2057" s="177" t="s">
        <v>64</v>
      </c>
      <c r="E2057" s="179">
        <v>4</v>
      </c>
      <c r="F2057" s="180"/>
      <c r="G2057" s="180"/>
    </row>
    <row r="2058" spans="1:7">
      <c r="A2058" s="181"/>
      <c r="B2058" s="181"/>
      <c r="C2058" s="181"/>
      <c r="D2058" s="181"/>
      <c r="E2058" s="197" t="s">
        <v>1385</v>
      </c>
      <c r="F2058" s="197"/>
      <c r="G2058" s="182"/>
    </row>
    <row r="2059" spans="1:7" ht="21">
      <c r="A2059" s="198" t="s">
        <v>500</v>
      </c>
      <c r="B2059" s="198"/>
      <c r="C2059" s="176" t="s">
        <v>1355</v>
      </c>
      <c r="D2059" s="176" t="s">
        <v>1356</v>
      </c>
      <c r="E2059" s="176" t="s">
        <v>1357</v>
      </c>
      <c r="F2059" s="176" t="s">
        <v>1358</v>
      </c>
      <c r="G2059" s="176" t="s">
        <v>1359</v>
      </c>
    </row>
    <row r="2060" spans="1:7" ht="22.5" customHeight="1">
      <c r="A2060" s="177" t="s">
        <v>2216</v>
      </c>
      <c r="B2060" s="178" t="s">
        <v>2217</v>
      </c>
      <c r="C2060" s="177" t="s">
        <v>52</v>
      </c>
      <c r="D2060" s="177" t="s">
        <v>2089</v>
      </c>
      <c r="E2060" s="179">
        <v>0.4</v>
      </c>
      <c r="F2060" s="180"/>
      <c r="G2060" s="180"/>
    </row>
    <row r="2061" spans="1:7">
      <c r="A2061" s="177" t="s">
        <v>2094</v>
      </c>
      <c r="B2061" s="178" t="s">
        <v>2095</v>
      </c>
      <c r="C2061" s="177" t="s">
        <v>52</v>
      </c>
      <c r="D2061" s="177" t="s">
        <v>2089</v>
      </c>
      <c r="E2061" s="179">
        <v>0.4</v>
      </c>
      <c r="F2061" s="180"/>
      <c r="G2061" s="180"/>
    </row>
    <row r="2062" spans="1:7" ht="12.75" customHeight="1">
      <c r="A2062" s="181"/>
      <c r="B2062" s="181"/>
      <c r="C2062" s="181"/>
      <c r="D2062" s="181"/>
      <c r="E2062" s="197" t="s">
        <v>1366</v>
      </c>
      <c r="F2062" s="197"/>
      <c r="G2062" s="182"/>
    </row>
    <row r="2063" spans="1:7">
      <c r="A2063" s="181"/>
      <c r="B2063" s="181"/>
      <c r="C2063" s="181"/>
      <c r="D2063" s="181"/>
      <c r="E2063" s="199" t="s">
        <v>1370</v>
      </c>
      <c r="F2063" s="199"/>
      <c r="G2063" s="183"/>
    </row>
    <row r="2064" spans="1:7">
      <c r="A2064" s="181"/>
      <c r="B2064" s="181"/>
      <c r="C2064" s="181"/>
      <c r="D2064" s="181"/>
      <c r="E2064" s="199" t="s">
        <v>1371</v>
      </c>
      <c r="F2064" s="199"/>
      <c r="G2064" s="183"/>
    </row>
    <row r="2065" spans="1:7" ht="21" customHeight="1">
      <c r="A2065" s="181"/>
      <c r="B2065" s="181"/>
      <c r="C2065" s="181"/>
      <c r="D2065" s="181"/>
      <c r="E2065" s="199" t="s">
        <v>1372</v>
      </c>
      <c r="F2065" s="199"/>
      <c r="G2065" s="183"/>
    </row>
    <row r="2066" spans="1:7">
      <c r="A2066" s="181"/>
      <c r="B2066" s="181"/>
      <c r="C2066" s="181"/>
      <c r="D2066" s="181"/>
      <c r="E2066" s="199" t="s">
        <v>1373</v>
      </c>
      <c r="F2066" s="199"/>
      <c r="G2066" s="183"/>
    </row>
    <row r="2067" spans="1:7">
      <c r="A2067" s="181"/>
      <c r="B2067" s="181"/>
      <c r="C2067" s="181"/>
      <c r="D2067" s="181"/>
      <c r="E2067" s="200"/>
      <c r="F2067" s="200"/>
      <c r="G2067" s="200"/>
    </row>
    <row r="2068" spans="1:7" ht="22.5" customHeight="1">
      <c r="A2068" s="201" t="s">
        <v>2220</v>
      </c>
      <c r="B2068" s="201"/>
      <c r="C2068" s="201"/>
      <c r="D2068" s="201"/>
      <c r="E2068" s="201"/>
      <c r="F2068" s="201"/>
      <c r="G2068" s="201"/>
    </row>
    <row r="2069" spans="1:7" ht="21">
      <c r="A2069" s="198" t="s">
        <v>1392</v>
      </c>
      <c r="B2069" s="198"/>
      <c r="C2069" s="176" t="s">
        <v>1355</v>
      </c>
      <c r="D2069" s="176" t="s">
        <v>1356</v>
      </c>
      <c r="E2069" s="176" t="s">
        <v>1357</v>
      </c>
      <c r="F2069" s="176" t="s">
        <v>1358</v>
      </c>
      <c r="G2069" s="176" t="s">
        <v>1359</v>
      </c>
    </row>
    <row r="2070" spans="1:7" ht="12.75" customHeight="1">
      <c r="A2070" s="177" t="s">
        <v>1764</v>
      </c>
      <c r="B2070" s="178" t="s">
        <v>612</v>
      </c>
      <c r="C2070" s="177" t="s">
        <v>51</v>
      </c>
      <c r="D2070" s="177" t="s">
        <v>516</v>
      </c>
      <c r="E2070" s="179">
        <v>0.40760000000000002</v>
      </c>
      <c r="F2070" s="180"/>
      <c r="G2070" s="180"/>
    </row>
    <row r="2071" spans="1:7" ht="12.75" customHeight="1">
      <c r="A2071" s="177" t="s">
        <v>1765</v>
      </c>
      <c r="B2071" s="178" t="s">
        <v>607</v>
      </c>
      <c r="C2071" s="177" t="s">
        <v>51</v>
      </c>
      <c r="D2071" s="177" t="s">
        <v>503</v>
      </c>
      <c r="E2071" s="179">
        <v>0.2</v>
      </c>
      <c r="F2071" s="180"/>
      <c r="G2071" s="180"/>
    </row>
    <row r="2072" spans="1:7">
      <c r="A2072" s="181"/>
      <c r="B2072" s="181"/>
      <c r="C2072" s="181"/>
      <c r="D2072" s="181"/>
      <c r="E2072" s="197" t="s">
        <v>1395</v>
      </c>
      <c r="F2072" s="197"/>
      <c r="G2072" s="182"/>
    </row>
    <row r="2073" spans="1:7" ht="21">
      <c r="A2073" s="198" t="s">
        <v>497</v>
      </c>
      <c r="B2073" s="198"/>
      <c r="C2073" s="176" t="s">
        <v>1355</v>
      </c>
      <c r="D2073" s="176" t="s">
        <v>1356</v>
      </c>
      <c r="E2073" s="176" t="s">
        <v>1357</v>
      </c>
      <c r="F2073" s="176" t="s">
        <v>1358</v>
      </c>
      <c r="G2073" s="176" t="s">
        <v>1359</v>
      </c>
    </row>
    <row r="2074" spans="1:7" ht="22.5" customHeight="1">
      <c r="A2074" s="177" t="s">
        <v>2221</v>
      </c>
      <c r="B2074" s="178" t="s">
        <v>2222</v>
      </c>
      <c r="C2074" s="177" t="s">
        <v>51</v>
      </c>
      <c r="D2074" s="177" t="s">
        <v>57</v>
      </c>
      <c r="E2074" s="179">
        <v>380.94380000000001</v>
      </c>
      <c r="F2074" s="180"/>
      <c r="G2074" s="180"/>
    </row>
    <row r="2075" spans="1:7" ht="21">
      <c r="A2075" s="177" t="s">
        <v>2223</v>
      </c>
      <c r="B2075" s="178" t="s">
        <v>2224</v>
      </c>
      <c r="C2075" s="177" t="s">
        <v>51</v>
      </c>
      <c r="D2075" s="177" t="s">
        <v>57</v>
      </c>
      <c r="E2075" s="179">
        <v>69.3</v>
      </c>
      <c r="F2075" s="180"/>
      <c r="G2075" s="180"/>
    </row>
    <row r="2076" spans="1:7" ht="21">
      <c r="A2076" s="177" t="s">
        <v>1481</v>
      </c>
      <c r="B2076" s="178" t="s">
        <v>692</v>
      </c>
      <c r="C2076" s="177" t="s">
        <v>51</v>
      </c>
      <c r="D2076" s="177" t="s">
        <v>496</v>
      </c>
      <c r="E2076" s="179">
        <v>3.5700000000000003E-2</v>
      </c>
      <c r="F2076" s="180"/>
      <c r="G2076" s="180"/>
    </row>
    <row r="2077" spans="1:7" ht="21">
      <c r="A2077" s="177" t="s">
        <v>1396</v>
      </c>
      <c r="B2077" s="178" t="s">
        <v>695</v>
      </c>
      <c r="C2077" s="177" t="s">
        <v>51</v>
      </c>
      <c r="D2077" s="177" t="s">
        <v>84</v>
      </c>
      <c r="E2077" s="179">
        <v>0.77700000000000002</v>
      </c>
      <c r="F2077" s="180"/>
      <c r="G2077" s="180"/>
    </row>
    <row r="2078" spans="1:7" ht="21">
      <c r="A2078" s="177" t="s">
        <v>1383</v>
      </c>
      <c r="B2078" s="178" t="s">
        <v>694</v>
      </c>
      <c r="C2078" s="177" t="s">
        <v>51</v>
      </c>
      <c r="D2078" s="177" t="s">
        <v>309</v>
      </c>
      <c r="E2078" s="179">
        <v>8.1900000000000001E-2</v>
      </c>
      <c r="F2078" s="180"/>
      <c r="G2078" s="180"/>
    </row>
    <row r="2079" spans="1:7" ht="21" customHeight="1">
      <c r="A2079" s="177" t="s">
        <v>1484</v>
      </c>
      <c r="B2079" s="178" t="s">
        <v>696</v>
      </c>
      <c r="C2079" s="177" t="s">
        <v>51</v>
      </c>
      <c r="D2079" s="177" t="s">
        <v>84</v>
      </c>
      <c r="E2079" s="179">
        <v>0.92400000000000004</v>
      </c>
      <c r="F2079" s="180"/>
      <c r="G2079" s="180"/>
    </row>
    <row r="2080" spans="1:7" ht="31.5">
      <c r="A2080" s="177" t="s">
        <v>1492</v>
      </c>
      <c r="B2080" s="178" t="s">
        <v>691</v>
      </c>
      <c r="C2080" s="177" t="s">
        <v>51</v>
      </c>
      <c r="D2080" s="177" t="s">
        <v>84</v>
      </c>
      <c r="E2080" s="179">
        <v>2.8980000000000001</v>
      </c>
      <c r="F2080" s="180"/>
      <c r="G2080" s="180"/>
    </row>
    <row r="2081" spans="1:7">
      <c r="A2081" s="181"/>
      <c r="B2081" s="181"/>
      <c r="C2081" s="181"/>
      <c r="D2081" s="181"/>
      <c r="E2081" s="197" t="s">
        <v>1385</v>
      </c>
      <c r="F2081" s="197"/>
      <c r="G2081" s="182"/>
    </row>
    <row r="2082" spans="1:7" ht="24.75" customHeight="1">
      <c r="A2082" s="198" t="s">
        <v>1386</v>
      </c>
      <c r="B2082" s="198"/>
      <c r="C2082" s="176" t="s">
        <v>1355</v>
      </c>
      <c r="D2082" s="176" t="s">
        <v>1356</v>
      </c>
      <c r="E2082" s="176" t="s">
        <v>1357</v>
      </c>
      <c r="F2082" s="176" t="s">
        <v>1358</v>
      </c>
      <c r="G2082" s="176" t="s">
        <v>1359</v>
      </c>
    </row>
    <row r="2083" spans="1:7">
      <c r="A2083" s="177" t="s">
        <v>1416</v>
      </c>
      <c r="B2083" s="178" t="s">
        <v>514</v>
      </c>
      <c r="C2083" s="177" t="s">
        <v>51</v>
      </c>
      <c r="D2083" s="177" t="s">
        <v>480</v>
      </c>
      <c r="E2083" s="179">
        <v>73.575299999999999</v>
      </c>
      <c r="F2083" s="180"/>
      <c r="G2083" s="180"/>
    </row>
    <row r="2084" spans="1:7" ht="12.75" customHeight="1">
      <c r="A2084" s="177" t="s">
        <v>1388</v>
      </c>
      <c r="B2084" s="178" t="s">
        <v>494</v>
      </c>
      <c r="C2084" s="177" t="s">
        <v>51</v>
      </c>
      <c r="D2084" s="177" t="s">
        <v>480</v>
      </c>
      <c r="E2084" s="179">
        <v>57.809199999999997</v>
      </c>
      <c r="F2084" s="180"/>
      <c r="G2084" s="180"/>
    </row>
    <row r="2085" spans="1:7" ht="12.75" customHeight="1">
      <c r="A2085" s="181"/>
      <c r="B2085" s="181"/>
      <c r="C2085" s="181"/>
      <c r="D2085" s="181"/>
      <c r="E2085" s="197" t="s">
        <v>1389</v>
      </c>
      <c r="F2085" s="197"/>
      <c r="G2085" s="182"/>
    </row>
    <row r="2086" spans="1:7" ht="21">
      <c r="A2086" s="198" t="s">
        <v>1367</v>
      </c>
      <c r="B2086" s="198"/>
      <c r="C2086" s="176" t="s">
        <v>1355</v>
      </c>
      <c r="D2086" s="176" t="s">
        <v>1356</v>
      </c>
      <c r="E2086" s="176" t="s">
        <v>1357</v>
      </c>
      <c r="F2086" s="176" t="s">
        <v>1358</v>
      </c>
      <c r="G2086" s="176" t="s">
        <v>1359</v>
      </c>
    </row>
    <row r="2087" spans="1:7" ht="31.5">
      <c r="A2087" s="177" t="s">
        <v>1766</v>
      </c>
      <c r="B2087" s="178" t="s">
        <v>703</v>
      </c>
      <c r="C2087" s="177" t="s">
        <v>51</v>
      </c>
      <c r="D2087" s="177" t="s">
        <v>1402</v>
      </c>
      <c r="E2087" s="179">
        <v>1.6464000000000001</v>
      </c>
      <c r="F2087" s="180"/>
      <c r="G2087" s="180"/>
    </row>
    <row r="2088" spans="1:7" ht="22.5" customHeight="1">
      <c r="A2088" s="177" t="s">
        <v>1772</v>
      </c>
      <c r="B2088" s="178" t="s">
        <v>610</v>
      </c>
      <c r="C2088" s="177" t="s">
        <v>51</v>
      </c>
      <c r="D2088" s="177" t="s">
        <v>1402</v>
      </c>
      <c r="E2088" s="179">
        <v>0.2969</v>
      </c>
      <c r="F2088" s="180"/>
      <c r="G2088" s="180"/>
    </row>
    <row r="2089" spans="1:7" ht="21">
      <c r="A2089" s="177" t="s">
        <v>2225</v>
      </c>
      <c r="B2089" s="178" t="s">
        <v>2226</v>
      </c>
      <c r="C2089" s="177" t="s">
        <v>51</v>
      </c>
      <c r="D2089" s="177" t="s">
        <v>309</v>
      </c>
      <c r="E2089" s="179">
        <v>8.1443999999999992</v>
      </c>
      <c r="F2089" s="180"/>
      <c r="G2089" s="180"/>
    </row>
    <row r="2090" spans="1:7" ht="31.5">
      <c r="A2090" s="177" t="s">
        <v>2227</v>
      </c>
      <c r="B2090" s="178" t="s">
        <v>2228</v>
      </c>
      <c r="C2090" s="177" t="s">
        <v>51</v>
      </c>
      <c r="D2090" s="177" t="s">
        <v>309</v>
      </c>
      <c r="E2090" s="179">
        <v>53.148400000000002</v>
      </c>
      <c r="F2090" s="180"/>
      <c r="G2090" s="180"/>
    </row>
    <row r="2091" spans="1:7" ht="21">
      <c r="A2091" s="177" t="s">
        <v>2229</v>
      </c>
      <c r="B2091" s="178" t="s">
        <v>2230</v>
      </c>
      <c r="C2091" s="177" t="s">
        <v>51</v>
      </c>
      <c r="D2091" s="177" t="s">
        <v>309</v>
      </c>
      <c r="E2091" s="179">
        <v>5.9231999999999996</v>
      </c>
      <c r="F2091" s="180"/>
      <c r="G2091" s="180"/>
    </row>
    <row r="2092" spans="1:7" ht="31.5">
      <c r="A2092" s="177" t="s">
        <v>1773</v>
      </c>
      <c r="B2092" s="178" t="s">
        <v>697</v>
      </c>
      <c r="C2092" s="177" t="s">
        <v>51</v>
      </c>
      <c r="D2092" s="177" t="s">
        <v>1402</v>
      </c>
      <c r="E2092" s="179">
        <v>2.0022000000000002</v>
      </c>
      <c r="F2092" s="180"/>
      <c r="G2092" s="180"/>
    </row>
    <row r="2093" spans="1:7" ht="21">
      <c r="A2093" s="177" t="s">
        <v>2231</v>
      </c>
      <c r="B2093" s="178" t="s">
        <v>2232</v>
      </c>
      <c r="C2093" s="177" t="s">
        <v>51</v>
      </c>
      <c r="D2093" s="177" t="s">
        <v>1402</v>
      </c>
      <c r="E2093" s="179">
        <v>0.20300000000000001</v>
      </c>
      <c r="F2093" s="180"/>
      <c r="G2093" s="180"/>
    </row>
    <row r="2094" spans="1:7" ht="21">
      <c r="A2094" s="177" t="s">
        <v>2233</v>
      </c>
      <c r="B2094" s="178" t="s">
        <v>2234</v>
      </c>
      <c r="C2094" s="177" t="s">
        <v>51</v>
      </c>
      <c r="D2094" s="177" t="s">
        <v>1402</v>
      </c>
      <c r="E2094" s="179">
        <v>0.17929999999999999</v>
      </c>
      <c r="F2094" s="180"/>
      <c r="G2094" s="180"/>
    </row>
    <row r="2095" spans="1:7" ht="31.5">
      <c r="A2095" s="177" t="s">
        <v>1912</v>
      </c>
      <c r="B2095" s="178" t="s">
        <v>611</v>
      </c>
      <c r="C2095" s="177" t="s">
        <v>51</v>
      </c>
      <c r="D2095" s="177" t="s">
        <v>1402</v>
      </c>
      <c r="E2095" s="179">
        <v>0.7</v>
      </c>
      <c r="F2095" s="180"/>
      <c r="G2095" s="180"/>
    </row>
    <row r="2096" spans="1:7" ht="31.5">
      <c r="A2096" s="177" t="s">
        <v>1768</v>
      </c>
      <c r="B2096" s="178" t="s">
        <v>700</v>
      </c>
      <c r="C2096" s="177" t="s">
        <v>51</v>
      </c>
      <c r="D2096" s="177" t="s">
        <v>1402</v>
      </c>
      <c r="E2096" s="179">
        <v>0.93100000000000005</v>
      </c>
      <c r="F2096" s="180"/>
      <c r="G2096" s="180"/>
    </row>
    <row r="2097" spans="1:7">
      <c r="A2097" s="181"/>
      <c r="B2097" s="181"/>
      <c r="C2097" s="181"/>
      <c r="D2097" s="181"/>
      <c r="E2097" s="197" t="s">
        <v>1369</v>
      </c>
      <c r="F2097" s="197"/>
      <c r="G2097" s="182"/>
    </row>
    <row r="2098" spans="1:7">
      <c r="A2098" s="181"/>
      <c r="B2098" s="181"/>
      <c r="C2098" s="181"/>
      <c r="D2098" s="181"/>
      <c r="E2098" s="199" t="s">
        <v>1370</v>
      </c>
      <c r="F2098" s="199"/>
      <c r="G2098" s="183"/>
    </row>
    <row r="2099" spans="1:7">
      <c r="A2099" s="181"/>
      <c r="B2099" s="181"/>
      <c r="C2099" s="181"/>
      <c r="D2099" s="181"/>
      <c r="E2099" s="199" t="s">
        <v>1371</v>
      </c>
      <c r="F2099" s="199"/>
      <c r="G2099" s="183"/>
    </row>
    <row r="2100" spans="1:7">
      <c r="A2100" s="181"/>
      <c r="B2100" s="181"/>
      <c r="C2100" s="181"/>
      <c r="D2100" s="181"/>
      <c r="E2100" s="199" t="s">
        <v>1372</v>
      </c>
      <c r="F2100" s="199"/>
      <c r="G2100" s="183"/>
    </row>
    <row r="2101" spans="1:7" ht="21" customHeight="1">
      <c r="A2101" s="181"/>
      <c r="B2101" s="181"/>
      <c r="C2101" s="181"/>
      <c r="D2101" s="181"/>
      <c r="E2101" s="199" t="s">
        <v>1373</v>
      </c>
      <c r="F2101" s="199"/>
      <c r="G2101" s="183"/>
    </row>
    <row r="2102" spans="1:7">
      <c r="A2102" s="181"/>
      <c r="B2102" s="181"/>
      <c r="C2102" s="181"/>
      <c r="D2102" s="181"/>
      <c r="E2102" s="200"/>
      <c r="F2102" s="200"/>
      <c r="G2102" s="200"/>
    </row>
    <row r="2103" spans="1:7" ht="24.75" customHeight="1">
      <c r="A2103" s="201" t="s">
        <v>2235</v>
      </c>
      <c r="B2103" s="201"/>
      <c r="C2103" s="201"/>
      <c r="D2103" s="201"/>
      <c r="E2103" s="201"/>
      <c r="F2103" s="201"/>
      <c r="G2103" s="201"/>
    </row>
    <row r="2104" spans="1:7" ht="21.75" customHeight="1">
      <c r="A2104" s="198" t="s">
        <v>1392</v>
      </c>
      <c r="B2104" s="198"/>
      <c r="C2104" s="176" t="s">
        <v>1355</v>
      </c>
      <c r="D2104" s="176" t="s">
        <v>1356</v>
      </c>
      <c r="E2104" s="176" t="s">
        <v>1357</v>
      </c>
      <c r="F2104" s="176" t="s">
        <v>1358</v>
      </c>
      <c r="G2104" s="176" t="s">
        <v>1359</v>
      </c>
    </row>
    <row r="2105" spans="1:7" ht="12.75" customHeight="1">
      <c r="A2105" s="177" t="s">
        <v>1764</v>
      </c>
      <c r="B2105" s="178" t="s">
        <v>612</v>
      </c>
      <c r="C2105" s="177" t="s">
        <v>51</v>
      </c>
      <c r="D2105" s="177" t="s">
        <v>516</v>
      </c>
      <c r="E2105" s="179">
        <v>1.7069000000000001</v>
      </c>
      <c r="F2105" s="180"/>
      <c r="G2105" s="180"/>
    </row>
    <row r="2106" spans="1:7" ht="12.75" customHeight="1">
      <c r="A2106" s="177" t="s">
        <v>1765</v>
      </c>
      <c r="B2106" s="178" t="s">
        <v>607</v>
      </c>
      <c r="C2106" s="177" t="s">
        <v>51</v>
      </c>
      <c r="D2106" s="177" t="s">
        <v>503</v>
      </c>
      <c r="E2106" s="179">
        <v>0.83760000000000001</v>
      </c>
      <c r="F2106" s="180"/>
      <c r="G2106" s="180"/>
    </row>
    <row r="2107" spans="1:7" ht="12.75" customHeight="1">
      <c r="A2107" s="181"/>
      <c r="B2107" s="181"/>
      <c r="C2107" s="181"/>
      <c r="D2107" s="181"/>
      <c r="E2107" s="197" t="s">
        <v>1395</v>
      </c>
      <c r="F2107" s="197"/>
      <c r="G2107" s="182"/>
    </row>
    <row r="2108" spans="1:7" ht="21">
      <c r="A2108" s="198" t="s">
        <v>497</v>
      </c>
      <c r="B2108" s="198"/>
      <c r="C2108" s="176" t="s">
        <v>1355</v>
      </c>
      <c r="D2108" s="176" t="s">
        <v>1356</v>
      </c>
      <c r="E2108" s="176" t="s">
        <v>1357</v>
      </c>
      <c r="F2108" s="176" t="s">
        <v>1358</v>
      </c>
      <c r="G2108" s="176" t="s">
        <v>1359</v>
      </c>
    </row>
    <row r="2109" spans="1:7" ht="31.5">
      <c r="A2109" s="177" t="s">
        <v>2236</v>
      </c>
      <c r="B2109" s="178" t="s">
        <v>2237</v>
      </c>
      <c r="C2109" s="177" t="s">
        <v>51</v>
      </c>
      <c r="D2109" s="177" t="s">
        <v>57</v>
      </c>
      <c r="E2109" s="179">
        <v>6</v>
      </c>
      <c r="F2109" s="180"/>
      <c r="G2109" s="180"/>
    </row>
    <row r="2110" spans="1:7" ht="22.5" customHeight="1">
      <c r="A2110" s="181"/>
      <c r="B2110" s="181"/>
      <c r="C2110" s="181"/>
      <c r="D2110" s="181"/>
      <c r="E2110" s="197" t="s">
        <v>1385</v>
      </c>
      <c r="F2110" s="197"/>
      <c r="G2110" s="182"/>
    </row>
    <row r="2111" spans="1:7" ht="21">
      <c r="A2111" s="198" t="s">
        <v>1386</v>
      </c>
      <c r="B2111" s="198"/>
      <c r="C2111" s="176" t="s">
        <v>1355</v>
      </c>
      <c r="D2111" s="176" t="s">
        <v>1356</v>
      </c>
      <c r="E2111" s="176" t="s">
        <v>1357</v>
      </c>
      <c r="F2111" s="176" t="s">
        <v>1358</v>
      </c>
      <c r="G2111" s="176" t="s">
        <v>1359</v>
      </c>
    </row>
    <row r="2112" spans="1:7">
      <c r="A2112" s="177" t="s">
        <v>1416</v>
      </c>
      <c r="B2112" s="178" t="s">
        <v>514</v>
      </c>
      <c r="C2112" s="177" t="s">
        <v>51</v>
      </c>
      <c r="D2112" s="177" t="s">
        <v>480</v>
      </c>
      <c r="E2112" s="179">
        <v>2.0312999999999999</v>
      </c>
      <c r="F2112" s="180"/>
      <c r="G2112" s="180"/>
    </row>
    <row r="2113" spans="1:7">
      <c r="A2113" s="177" t="s">
        <v>1388</v>
      </c>
      <c r="B2113" s="178" t="s">
        <v>494</v>
      </c>
      <c r="C2113" s="177" t="s">
        <v>51</v>
      </c>
      <c r="D2113" s="177" t="s">
        <v>480</v>
      </c>
      <c r="E2113" s="179">
        <v>1.5960000000000001</v>
      </c>
      <c r="F2113" s="180"/>
      <c r="G2113" s="180"/>
    </row>
    <row r="2114" spans="1:7">
      <c r="A2114" s="181"/>
      <c r="B2114" s="181"/>
      <c r="C2114" s="181"/>
      <c r="D2114" s="181"/>
      <c r="E2114" s="197" t="s">
        <v>1389</v>
      </c>
      <c r="F2114" s="197"/>
      <c r="G2114" s="182"/>
    </row>
    <row r="2115" spans="1:7" ht="12.75" customHeight="1">
      <c r="A2115" s="198" t="s">
        <v>1367</v>
      </c>
      <c r="B2115" s="198"/>
      <c r="C2115" s="176" t="s">
        <v>1355</v>
      </c>
      <c r="D2115" s="176" t="s">
        <v>1356</v>
      </c>
      <c r="E2115" s="176" t="s">
        <v>1357</v>
      </c>
      <c r="F2115" s="176" t="s">
        <v>1358</v>
      </c>
      <c r="G2115" s="176" t="s">
        <v>1359</v>
      </c>
    </row>
    <row r="2116" spans="1:7" ht="12.75" customHeight="1">
      <c r="A2116" s="177" t="s">
        <v>1769</v>
      </c>
      <c r="B2116" s="178" t="s">
        <v>608</v>
      </c>
      <c r="C2116" s="177" t="s">
        <v>51</v>
      </c>
      <c r="D2116" s="177" t="s">
        <v>1402</v>
      </c>
      <c r="E2116" s="179">
        <v>2.23E-2</v>
      </c>
      <c r="F2116" s="180"/>
      <c r="G2116" s="180"/>
    </row>
    <row r="2117" spans="1:7" ht="31.5">
      <c r="A2117" s="177" t="s">
        <v>1770</v>
      </c>
      <c r="B2117" s="178" t="s">
        <v>702</v>
      </c>
      <c r="C2117" s="177" t="s">
        <v>51</v>
      </c>
      <c r="D2117" s="177" t="s">
        <v>1402</v>
      </c>
      <c r="E2117" s="179">
        <v>0.54800000000000004</v>
      </c>
      <c r="F2117" s="180"/>
      <c r="G2117" s="180"/>
    </row>
    <row r="2118" spans="1:7" ht="31.5">
      <c r="A2118" s="177" t="s">
        <v>1767</v>
      </c>
      <c r="B2118" s="178" t="s">
        <v>701</v>
      </c>
      <c r="C2118" s="177" t="s">
        <v>51</v>
      </c>
      <c r="D2118" s="177" t="s">
        <v>1402</v>
      </c>
      <c r="E2118" s="179">
        <v>1.54E-2</v>
      </c>
      <c r="F2118" s="180"/>
      <c r="G2118" s="180"/>
    </row>
    <row r="2119" spans="1:7" ht="31.5">
      <c r="A2119" s="177" t="s">
        <v>1768</v>
      </c>
      <c r="B2119" s="178" t="s">
        <v>700</v>
      </c>
      <c r="C2119" s="177" t="s">
        <v>51</v>
      </c>
      <c r="D2119" s="177" t="s">
        <v>1402</v>
      </c>
      <c r="E2119" s="179">
        <v>0.79420000000000002</v>
      </c>
      <c r="F2119" s="180"/>
      <c r="G2119" s="180"/>
    </row>
    <row r="2120" spans="1:7">
      <c r="A2120" s="181"/>
      <c r="B2120" s="181"/>
      <c r="C2120" s="181"/>
      <c r="D2120" s="181"/>
      <c r="E2120" s="197" t="s">
        <v>1369</v>
      </c>
      <c r="F2120" s="197"/>
      <c r="G2120" s="182"/>
    </row>
    <row r="2121" spans="1:7">
      <c r="A2121" s="181"/>
      <c r="B2121" s="181"/>
      <c r="C2121" s="181"/>
      <c r="D2121" s="181"/>
      <c r="E2121" s="199" t="s">
        <v>1370</v>
      </c>
      <c r="F2121" s="199"/>
      <c r="G2121" s="183"/>
    </row>
    <row r="2122" spans="1:7">
      <c r="A2122" s="181"/>
      <c r="B2122" s="181"/>
      <c r="C2122" s="181"/>
      <c r="D2122" s="181"/>
      <c r="E2122" s="199" t="s">
        <v>1371</v>
      </c>
      <c r="F2122" s="199"/>
      <c r="G2122" s="183"/>
    </row>
    <row r="2123" spans="1:7">
      <c r="A2123" s="181"/>
      <c r="B2123" s="181"/>
      <c r="C2123" s="181"/>
      <c r="D2123" s="181"/>
      <c r="E2123" s="199" t="s">
        <v>1372</v>
      </c>
      <c r="F2123" s="199"/>
      <c r="G2123" s="183"/>
    </row>
    <row r="2124" spans="1:7">
      <c r="A2124" s="181"/>
      <c r="B2124" s="181"/>
      <c r="C2124" s="181"/>
      <c r="D2124" s="181"/>
      <c r="E2124" s="199" t="s">
        <v>1373</v>
      </c>
      <c r="F2124" s="199"/>
      <c r="G2124" s="183"/>
    </row>
    <row r="2125" spans="1:7">
      <c r="A2125" s="181"/>
      <c r="B2125" s="181"/>
      <c r="C2125" s="181"/>
      <c r="D2125" s="181"/>
      <c r="E2125" s="200"/>
      <c r="F2125" s="200"/>
      <c r="G2125" s="200"/>
    </row>
    <row r="2126" spans="1:7" ht="21" customHeight="1">
      <c r="A2126" s="201" t="s">
        <v>2238</v>
      </c>
      <c r="B2126" s="201"/>
      <c r="C2126" s="201"/>
      <c r="D2126" s="201"/>
      <c r="E2126" s="201"/>
      <c r="F2126" s="201"/>
      <c r="G2126" s="201"/>
    </row>
    <row r="2127" spans="1:7" ht="21">
      <c r="A2127" s="198" t="s">
        <v>1392</v>
      </c>
      <c r="B2127" s="198"/>
      <c r="C2127" s="176" t="s">
        <v>1355</v>
      </c>
      <c r="D2127" s="176" t="s">
        <v>1356</v>
      </c>
      <c r="E2127" s="176" t="s">
        <v>1357</v>
      </c>
      <c r="F2127" s="176" t="s">
        <v>1358</v>
      </c>
      <c r="G2127" s="176" t="s">
        <v>1359</v>
      </c>
    </row>
    <row r="2128" spans="1:7" ht="63">
      <c r="A2128" s="177" t="s">
        <v>1764</v>
      </c>
      <c r="B2128" s="178" t="s">
        <v>612</v>
      </c>
      <c r="C2128" s="177" t="s">
        <v>51</v>
      </c>
      <c r="D2128" s="177" t="s">
        <v>516</v>
      </c>
      <c r="E2128" s="179">
        <v>1.4113</v>
      </c>
      <c r="F2128" s="180"/>
      <c r="G2128" s="180"/>
    </row>
    <row r="2129" spans="1:7" ht="24.75" customHeight="1">
      <c r="A2129" s="177" t="s">
        <v>1765</v>
      </c>
      <c r="B2129" s="178" t="s">
        <v>607</v>
      </c>
      <c r="C2129" s="177" t="s">
        <v>51</v>
      </c>
      <c r="D2129" s="177" t="s">
        <v>503</v>
      </c>
      <c r="E2129" s="179">
        <v>0.6925</v>
      </c>
      <c r="F2129" s="180"/>
      <c r="G2129" s="180"/>
    </row>
    <row r="2130" spans="1:7" ht="12.75" customHeight="1">
      <c r="A2130" s="181"/>
      <c r="B2130" s="181"/>
      <c r="C2130" s="181"/>
      <c r="D2130" s="181"/>
      <c r="E2130" s="197" t="s">
        <v>1395</v>
      </c>
      <c r="F2130" s="197"/>
      <c r="G2130" s="182"/>
    </row>
    <row r="2131" spans="1:7" ht="21">
      <c r="A2131" s="198" t="s">
        <v>497</v>
      </c>
      <c r="B2131" s="198"/>
      <c r="C2131" s="176" t="s">
        <v>1355</v>
      </c>
      <c r="D2131" s="176" t="s">
        <v>1356</v>
      </c>
      <c r="E2131" s="176" t="s">
        <v>1357</v>
      </c>
      <c r="F2131" s="176" t="s">
        <v>1358</v>
      </c>
      <c r="G2131" s="176" t="s">
        <v>1359</v>
      </c>
    </row>
    <row r="2132" spans="1:7" ht="21">
      <c r="A2132" s="177" t="s">
        <v>2221</v>
      </c>
      <c r="B2132" s="178" t="s">
        <v>2222</v>
      </c>
      <c r="C2132" s="177" t="s">
        <v>51</v>
      </c>
      <c r="D2132" s="177" t="s">
        <v>57</v>
      </c>
      <c r="E2132" s="179">
        <v>150.99379999999999</v>
      </c>
      <c r="F2132" s="180"/>
      <c r="G2132" s="180"/>
    </row>
    <row r="2133" spans="1:7" ht="21">
      <c r="A2133" s="177" t="s">
        <v>2223</v>
      </c>
      <c r="B2133" s="178" t="s">
        <v>2224</v>
      </c>
      <c r="C2133" s="177" t="s">
        <v>51</v>
      </c>
      <c r="D2133" s="177" t="s">
        <v>57</v>
      </c>
      <c r="E2133" s="179">
        <v>100.8</v>
      </c>
      <c r="F2133" s="180"/>
      <c r="G2133" s="180"/>
    </row>
    <row r="2134" spans="1:7" ht="12.75" customHeight="1">
      <c r="A2134" s="177" t="s">
        <v>1481</v>
      </c>
      <c r="B2134" s="178" t="s">
        <v>692</v>
      </c>
      <c r="C2134" s="177" t="s">
        <v>51</v>
      </c>
      <c r="D2134" s="177" t="s">
        <v>496</v>
      </c>
      <c r="E2134" s="179">
        <v>2.6499999999999999E-2</v>
      </c>
      <c r="F2134" s="180"/>
      <c r="G2134" s="180"/>
    </row>
    <row r="2135" spans="1:7" ht="12.75" customHeight="1">
      <c r="A2135" s="177" t="s">
        <v>2116</v>
      </c>
      <c r="B2135" s="178" t="s">
        <v>2117</v>
      </c>
      <c r="C2135" s="177" t="s">
        <v>51</v>
      </c>
      <c r="D2135" s="177" t="s">
        <v>1402</v>
      </c>
      <c r="E2135" s="179">
        <v>2.9228999999999998</v>
      </c>
      <c r="F2135" s="180"/>
      <c r="G2135" s="180"/>
    </row>
    <row r="2136" spans="1:7" ht="21">
      <c r="A2136" s="177" t="s">
        <v>1396</v>
      </c>
      <c r="B2136" s="178" t="s">
        <v>695</v>
      </c>
      <c r="C2136" s="177" t="s">
        <v>51</v>
      </c>
      <c r="D2136" s="177" t="s">
        <v>84</v>
      </c>
      <c r="E2136" s="179">
        <v>0.57720000000000005</v>
      </c>
      <c r="F2136" s="180"/>
      <c r="G2136" s="180"/>
    </row>
    <row r="2137" spans="1:7" ht="21">
      <c r="A2137" s="177" t="s">
        <v>1383</v>
      </c>
      <c r="B2137" s="178" t="s">
        <v>694</v>
      </c>
      <c r="C2137" s="177" t="s">
        <v>51</v>
      </c>
      <c r="D2137" s="177" t="s">
        <v>309</v>
      </c>
      <c r="E2137" s="179">
        <v>6.08E-2</v>
      </c>
      <c r="F2137" s="180"/>
      <c r="G2137" s="180"/>
    </row>
    <row r="2138" spans="1:7" ht="22.5" customHeight="1">
      <c r="A2138" s="177" t="s">
        <v>1484</v>
      </c>
      <c r="B2138" s="178" t="s">
        <v>696</v>
      </c>
      <c r="C2138" s="177" t="s">
        <v>51</v>
      </c>
      <c r="D2138" s="177" t="s">
        <v>84</v>
      </c>
      <c r="E2138" s="179">
        <v>0.68640000000000001</v>
      </c>
      <c r="F2138" s="180"/>
      <c r="G2138" s="180"/>
    </row>
    <row r="2139" spans="1:7" ht="12.75" customHeight="1">
      <c r="A2139" s="177" t="s">
        <v>1492</v>
      </c>
      <c r="B2139" s="178" t="s">
        <v>691</v>
      </c>
      <c r="C2139" s="177" t="s">
        <v>51</v>
      </c>
      <c r="D2139" s="177" t="s">
        <v>84</v>
      </c>
      <c r="E2139" s="179">
        <v>2.1528</v>
      </c>
      <c r="F2139" s="180"/>
      <c r="G2139" s="180"/>
    </row>
    <row r="2140" spans="1:7" ht="12.75" customHeight="1">
      <c r="A2140" s="181"/>
      <c r="B2140" s="181"/>
      <c r="C2140" s="181"/>
      <c r="D2140" s="181"/>
      <c r="E2140" s="197" t="s">
        <v>1385</v>
      </c>
      <c r="F2140" s="197"/>
      <c r="G2140" s="182"/>
    </row>
    <row r="2141" spans="1:7" ht="21">
      <c r="A2141" s="198" t="s">
        <v>1386</v>
      </c>
      <c r="B2141" s="198"/>
      <c r="C2141" s="176" t="s">
        <v>1355</v>
      </c>
      <c r="D2141" s="176" t="s">
        <v>1356</v>
      </c>
      <c r="E2141" s="176" t="s">
        <v>1357</v>
      </c>
      <c r="F2141" s="176" t="s">
        <v>1358</v>
      </c>
      <c r="G2141" s="176" t="s">
        <v>1359</v>
      </c>
    </row>
    <row r="2142" spans="1:7">
      <c r="A2142" s="177" t="s">
        <v>1416</v>
      </c>
      <c r="B2142" s="178" t="s">
        <v>514</v>
      </c>
      <c r="C2142" s="177" t="s">
        <v>51</v>
      </c>
      <c r="D2142" s="177" t="s">
        <v>480</v>
      </c>
      <c r="E2142" s="179">
        <v>37.589700000000001</v>
      </c>
      <c r="F2142" s="180"/>
      <c r="G2142" s="180"/>
    </row>
    <row r="2143" spans="1:7" ht="21" customHeight="1">
      <c r="A2143" s="177" t="s">
        <v>1388</v>
      </c>
      <c r="B2143" s="178" t="s">
        <v>494</v>
      </c>
      <c r="C2143" s="177" t="s">
        <v>51</v>
      </c>
      <c r="D2143" s="177" t="s">
        <v>480</v>
      </c>
      <c r="E2143" s="179">
        <v>29.534800000000001</v>
      </c>
      <c r="F2143" s="180"/>
      <c r="G2143" s="180"/>
    </row>
    <row r="2144" spans="1:7">
      <c r="A2144" s="181"/>
      <c r="B2144" s="181"/>
      <c r="C2144" s="181"/>
      <c r="D2144" s="181"/>
      <c r="E2144" s="197" t="s">
        <v>1389</v>
      </c>
      <c r="F2144" s="197"/>
      <c r="G2144" s="182"/>
    </row>
    <row r="2145" spans="1:7" ht="21">
      <c r="A2145" s="198" t="s">
        <v>1367</v>
      </c>
      <c r="B2145" s="198"/>
      <c r="C2145" s="176" t="s">
        <v>1355</v>
      </c>
      <c r="D2145" s="176" t="s">
        <v>1356</v>
      </c>
      <c r="E2145" s="176" t="s">
        <v>1357</v>
      </c>
      <c r="F2145" s="176" t="s">
        <v>1358</v>
      </c>
      <c r="G2145" s="176" t="s">
        <v>1359</v>
      </c>
    </row>
    <row r="2146" spans="1:7" ht="21.75" customHeight="1">
      <c r="A2146" s="177" t="s">
        <v>1766</v>
      </c>
      <c r="B2146" s="178" t="s">
        <v>703</v>
      </c>
      <c r="C2146" s="177" t="s">
        <v>51</v>
      </c>
      <c r="D2146" s="177" t="s">
        <v>1402</v>
      </c>
      <c r="E2146" s="179">
        <v>0.82840000000000003</v>
      </c>
      <c r="F2146" s="180"/>
      <c r="G2146" s="180"/>
    </row>
    <row r="2147" spans="1:7" ht="42">
      <c r="A2147" s="177" t="s">
        <v>1772</v>
      </c>
      <c r="B2147" s="178" t="s">
        <v>610</v>
      </c>
      <c r="C2147" s="177" t="s">
        <v>51</v>
      </c>
      <c r="D2147" s="177" t="s">
        <v>1402</v>
      </c>
      <c r="E2147" s="179">
        <v>0.14649999999999999</v>
      </c>
      <c r="F2147" s="180"/>
      <c r="G2147" s="180"/>
    </row>
    <row r="2148" spans="1:7" ht="12.75" customHeight="1">
      <c r="A2148" s="177" t="s">
        <v>2225</v>
      </c>
      <c r="B2148" s="178" t="s">
        <v>2226</v>
      </c>
      <c r="C2148" s="177" t="s">
        <v>51</v>
      </c>
      <c r="D2148" s="177" t="s">
        <v>309</v>
      </c>
      <c r="E2148" s="179">
        <v>11.846399999999999</v>
      </c>
      <c r="F2148" s="180"/>
      <c r="G2148" s="180"/>
    </row>
    <row r="2149" spans="1:7" ht="12.75" customHeight="1">
      <c r="A2149" s="177" t="s">
        <v>2227</v>
      </c>
      <c r="B2149" s="178" t="s">
        <v>2228</v>
      </c>
      <c r="C2149" s="177" t="s">
        <v>51</v>
      </c>
      <c r="D2149" s="177" t="s">
        <v>309</v>
      </c>
      <c r="E2149" s="179">
        <v>33.877200000000002</v>
      </c>
      <c r="F2149" s="180"/>
      <c r="G2149" s="180"/>
    </row>
    <row r="2150" spans="1:7" ht="21">
      <c r="A2150" s="177" t="s">
        <v>2229</v>
      </c>
      <c r="B2150" s="178" t="s">
        <v>2230</v>
      </c>
      <c r="C2150" s="177" t="s">
        <v>51</v>
      </c>
      <c r="D2150" s="177" t="s">
        <v>309</v>
      </c>
      <c r="E2150" s="179">
        <v>3.9487999999999999</v>
      </c>
      <c r="F2150" s="180"/>
      <c r="G2150" s="180"/>
    </row>
    <row r="2151" spans="1:7" ht="31.5">
      <c r="A2151" s="177" t="s">
        <v>1773</v>
      </c>
      <c r="B2151" s="178" t="s">
        <v>697</v>
      </c>
      <c r="C2151" s="177" t="s">
        <v>51</v>
      </c>
      <c r="D2151" s="177" t="s">
        <v>1402</v>
      </c>
      <c r="E2151" s="179">
        <v>1.2762</v>
      </c>
      <c r="F2151" s="180"/>
      <c r="G2151" s="180"/>
    </row>
    <row r="2152" spans="1:7" ht="22.5" customHeight="1">
      <c r="A2152" s="177" t="s">
        <v>2231</v>
      </c>
      <c r="B2152" s="178" t="s">
        <v>2232</v>
      </c>
      <c r="C2152" s="177" t="s">
        <v>51</v>
      </c>
      <c r="D2152" s="177" t="s">
        <v>1402</v>
      </c>
      <c r="E2152" s="179">
        <v>0.29530000000000001</v>
      </c>
      <c r="F2152" s="180"/>
      <c r="G2152" s="180"/>
    </row>
    <row r="2153" spans="1:7" ht="21">
      <c r="A2153" s="177" t="s">
        <v>2233</v>
      </c>
      <c r="B2153" s="178" t="s">
        <v>2234</v>
      </c>
      <c r="C2153" s="177" t="s">
        <v>51</v>
      </c>
      <c r="D2153" s="177" t="s">
        <v>1402</v>
      </c>
      <c r="E2153" s="179">
        <v>0.1196</v>
      </c>
      <c r="F2153" s="180"/>
      <c r="G2153" s="180"/>
    </row>
    <row r="2154" spans="1:7" ht="31.5">
      <c r="A2154" s="177" t="s">
        <v>1912</v>
      </c>
      <c r="B2154" s="178" t="s">
        <v>611</v>
      </c>
      <c r="C2154" s="177" t="s">
        <v>51</v>
      </c>
      <c r="D2154" s="177" t="s">
        <v>1402</v>
      </c>
      <c r="E2154" s="179">
        <v>0.84750000000000003</v>
      </c>
      <c r="F2154" s="180"/>
      <c r="G2154" s="180"/>
    </row>
    <row r="2155" spans="1:7" ht="31.5">
      <c r="A2155" s="177" t="s">
        <v>1768</v>
      </c>
      <c r="B2155" s="178" t="s">
        <v>700</v>
      </c>
      <c r="C2155" s="177" t="s">
        <v>51</v>
      </c>
      <c r="D2155" s="177" t="s">
        <v>1402</v>
      </c>
      <c r="E2155" s="179">
        <v>0.56100000000000005</v>
      </c>
      <c r="F2155" s="180"/>
      <c r="G2155" s="180"/>
    </row>
    <row r="2156" spans="1:7">
      <c r="A2156" s="181"/>
      <c r="B2156" s="181"/>
      <c r="C2156" s="181"/>
      <c r="D2156" s="181"/>
      <c r="E2156" s="197" t="s">
        <v>1369</v>
      </c>
      <c r="F2156" s="197"/>
      <c r="G2156" s="182"/>
    </row>
    <row r="2157" spans="1:7" ht="21" customHeight="1">
      <c r="A2157" s="181"/>
      <c r="B2157" s="181"/>
      <c r="C2157" s="181"/>
      <c r="D2157" s="181"/>
      <c r="E2157" s="199" t="s">
        <v>1370</v>
      </c>
      <c r="F2157" s="199"/>
      <c r="G2157" s="183"/>
    </row>
    <row r="2158" spans="1:7">
      <c r="A2158" s="181"/>
      <c r="B2158" s="181"/>
      <c r="C2158" s="181"/>
      <c r="D2158" s="181"/>
      <c r="E2158" s="199" t="s">
        <v>1371</v>
      </c>
      <c r="F2158" s="199"/>
      <c r="G2158" s="183"/>
    </row>
    <row r="2159" spans="1:7" ht="25.5" customHeight="1">
      <c r="A2159" s="181"/>
      <c r="B2159" s="181"/>
      <c r="C2159" s="181"/>
      <c r="D2159" s="181"/>
      <c r="E2159" s="199" t="s">
        <v>1372</v>
      </c>
      <c r="F2159" s="199"/>
      <c r="G2159" s="183"/>
    </row>
    <row r="2160" spans="1:7" ht="21.75" customHeight="1">
      <c r="A2160" s="181"/>
      <c r="B2160" s="181"/>
      <c r="C2160" s="181"/>
      <c r="D2160" s="181"/>
      <c r="E2160" s="199" t="s">
        <v>1373</v>
      </c>
      <c r="F2160" s="199"/>
      <c r="G2160" s="183"/>
    </row>
    <row r="2161" spans="1:7" ht="12.75" customHeight="1">
      <c r="A2161" s="181"/>
      <c r="B2161" s="181"/>
      <c r="C2161" s="181"/>
      <c r="D2161" s="181"/>
      <c r="E2161" s="200"/>
      <c r="F2161" s="200"/>
      <c r="G2161" s="200"/>
    </row>
    <row r="2162" spans="1:7" ht="12.75" customHeight="1">
      <c r="A2162" s="201" t="s">
        <v>2239</v>
      </c>
      <c r="B2162" s="201"/>
      <c r="C2162" s="201"/>
      <c r="D2162" s="201"/>
      <c r="E2162" s="201"/>
      <c r="F2162" s="201"/>
      <c r="G2162" s="201"/>
    </row>
    <row r="2163" spans="1:7" ht="12.75" customHeight="1">
      <c r="A2163" s="198" t="s">
        <v>497</v>
      </c>
      <c r="B2163" s="198"/>
      <c r="C2163" s="176" t="s">
        <v>1355</v>
      </c>
      <c r="D2163" s="176" t="s">
        <v>1356</v>
      </c>
      <c r="E2163" s="176" t="s">
        <v>1357</v>
      </c>
      <c r="F2163" s="176" t="s">
        <v>1358</v>
      </c>
      <c r="G2163" s="176" t="s">
        <v>1359</v>
      </c>
    </row>
    <row r="2164" spans="1:7" ht="21">
      <c r="A2164" s="177" t="s">
        <v>1481</v>
      </c>
      <c r="B2164" s="178" t="s">
        <v>692</v>
      </c>
      <c r="C2164" s="177" t="s">
        <v>51</v>
      </c>
      <c r="D2164" s="177" t="s">
        <v>496</v>
      </c>
      <c r="E2164" s="179">
        <v>2.7000000000000001E-3</v>
      </c>
      <c r="F2164" s="180"/>
      <c r="G2164" s="180"/>
    </row>
    <row r="2165" spans="1:7" ht="21">
      <c r="A2165" s="177" t="s">
        <v>1396</v>
      </c>
      <c r="B2165" s="178" t="s">
        <v>695</v>
      </c>
      <c r="C2165" s="177" t="s">
        <v>51</v>
      </c>
      <c r="D2165" s="177" t="s">
        <v>84</v>
      </c>
      <c r="E2165" s="179">
        <v>5.9200000000000003E-2</v>
      </c>
      <c r="F2165" s="180"/>
      <c r="G2165" s="180"/>
    </row>
    <row r="2166" spans="1:7" ht="22.5" customHeight="1">
      <c r="A2166" s="177" t="s">
        <v>1383</v>
      </c>
      <c r="B2166" s="178" t="s">
        <v>694</v>
      </c>
      <c r="C2166" s="177" t="s">
        <v>51</v>
      </c>
      <c r="D2166" s="177" t="s">
        <v>309</v>
      </c>
      <c r="E2166" s="179">
        <v>6.1999999999999998E-3</v>
      </c>
      <c r="F2166" s="180"/>
      <c r="G2166" s="180"/>
    </row>
    <row r="2167" spans="1:7" ht="21">
      <c r="A2167" s="177" t="s">
        <v>1484</v>
      </c>
      <c r="B2167" s="178" t="s">
        <v>696</v>
      </c>
      <c r="C2167" s="177" t="s">
        <v>51</v>
      </c>
      <c r="D2167" s="177" t="s">
        <v>84</v>
      </c>
      <c r="E2167" s="179">
        <v>7.0400000000000004E-2</v>
      </c>
      <c r="F2167" s="180"/>
      <c r="G2167" s="180"/>
    </row>
    <row r="2168" spans="1:7" ht="31.5">
      <c r="A2168" s="177" t="s">
        <v>1492</v>
      </c>
      <c r="B2168" s="178" t="s">
        <v>691</v>
      </c>
      <c r="C2168" s="177" t="s">
        <v>51</v>
      </c>
      <c r="D2168" s="177" t="s">
        <v>84</v>
      </c>
      <c r="E2168" s="179">
        <v>0.2208</v>
      </c>
      <c r="F2168" s="180"/>
      <c r="G2168" s="180"/>
    </row>
    <row r="2169" spans="1:7" ht="21">
      <c r="A2169" s="177" t="s">
        <v>1771</v>
      </c>
      <c r="B2169" s="178" t="s">
        <v>693</v>
      </c>
      <c r="C2169" s="177" t="s">
        <v>51</v>
      </c>
      <c r="D2169" s="177" t="s">
        <v>57</v>
      </c>
      <c r="E2169" s="179">
        <v>102.59699999999999</v>
      </c>
      <c r="F2169" s="180"/>
      <c r="G2169" s="180"/>
    </row>
    <row r="2170" spans="1:7">
      <c r="A2170" s="181"/>
      <c r="B2170" s="181"/>
      <c r="C2170" s="181"/>
      <c r="D2170" s="181"/>
      <c r="E2170" s="197" t="s">
        <v>1385</v>
      </c>
      <c r="F2170" s="197"/>
      <c r="G2170" s="182"/>
    </row>
    <row r="2171" spans="1:7" ht="21" customHeight="1">
      <c r="A2171" s="198" t="s">
        <v>1386</v>
      </c>
      <c r="B2171" s="198"/>
      <c r="C2171" s="176" t="s">
        <v>1355</v>
      </c>
      <c r="D2171" s="176" t="s">
        <v>1356</v>
      </c>
      <c r="E2171" s="176" t="s">
        <v>1357</v>
      </c>
      <c r="F2171" s="176" t="s">
        <v>1358</v>
      </c>
      <c r="G2171" s="176" t="s">
        <v>1359</v>
      </c>
    </row>
    <row r="2172" spans="1:7" ht="12.75" customHeight="1">
      <c r="A2172" s="177" t="s">
        <v>1416</v>
      </c>
      <c r="B2172" s="178" t="s">
        <v>514</v>
      </c>
      <c r="C2172" s="177" t="s">
        <v>51</v>
      </c>
      <c r="D2172" s="177" t="s">
        <v>480</v>
      </c>
      <c r="E2172" s="179">
        <v>3.8127</v>
      </c>
      <c r="F2172" s="180"/>
      <c r="G2172" s="180"/>
    </row>
    <row r="2173" spans="1:7" ht="12.75" customHeight="1">
      <c r="A2173" s="177" t="s">
        <v>1388</v>
      </c>
      <c r="B2173" s="178" t="s">
        <v>494</v>
      </c>
      <c r="C2173" s="177" t="s">
        <v>51</v>
      </c>
      <c r="D2173" s="177" t="s">
        <v>480</v>
      </c>
      <c r="E2173" s="179">
        <v>2.9956999999999998</v>
      </c>
      <c r="F2173" s="180"/>
      <c r="G2173" s="180"/>
    </row>
    <row r="2174" spans="1:7" ht="24" customHeight="1">
      <c r="A2174" s="181"/>
      <c r="B2174" s="181"/>
      <c r="C2174" s="181"/>
      <c r="D2174" s="181"/>
      <c r="E2174" s="197" t="s">
        <v>1389</v>
      </c>
      <c r="F2174" s="197"/>
      <c r="G2174" s="182"/>
    </row>
    <row r="2175" spans="1:7" ht="21">
      <c r="A2175" s="198" t="s">
        <v>1367</v>
      </c>
      <c r="B2175" s="198"/>
      <c r="C2175" s="176" t="s">
        <v>1355</v>
      </c>
      <c r="D2175" s="176" t="s">
        <v>1356</v>
      </c>
      <c r="E2175" s="176" t="s">
        <v>1357</v>
      </c>
      <c r="F2175" s="176" t="s">
        <v>1358</v>
      </c>
      <c r="G2175" s="176" t="s">
        <v>1359</v>
      </c>
    </row>
    <row r="2176" spans="1:7" ht="12.75" customHeight="1">
      <c r="A2176" s="177" t="s">
        <v>1769</v>
      </c>
      <c r="B2176" s="178" t="s">
        <v>608</v>
      </c>
      <c r="C2176" s="177" t="s">
        <v>51</v>
      </c>
      <c r="D2176" s="177" t="s">
        <v>1402</v>
      </c>
      <c r="E2176" s="179">
        <v>8.48E-2</v>
      </c>
      <c r="F2176" s="180"/>
      <c r="G2176" s="180"/>
    </row>
    <row r="2177" spans="1:7" ht="12.75" customHeight="1">
      <c r="A2177" s="177" t="s">
        <v>1772</v>
      </c>
      <c r="B2177" s="178" t="s">
        <v>610</v>
      </c>
      <c r="C2177" s="177" t="s">
        <v>51</v>
      </c>
      <c r="D2177" s="177" t="s">
        <v>1402</v>
      </c>
      <c r="E2177" s="179">
        <v>1.15E-2</v>
      </c>
      <c r="F2177" s="180"/>
      <c r="G2177" s="180"/>
    </row>
    <row r="2178" spans="1:7" ht="31.5">
      <c r="A2178" s="177" t="s">
        <v>1773</v>
      </c>
      <c r="B2178" s="178" t="s">
        <v>697</v>
      </c>
      <c r="C2178" s="177" t="s">
        <v>51</v>
      </c>
      <c r="D2178" s="177" t="s">
        <v>1402</v>
      </c>
      <c r="E2178" s="179">
        <v>2.23E-2</v>
      </c>
      <c r="F2178" s="180"/>
      <c r="G2178" s="180"/>
    </row>
    <row r="2179" spans="1:7" ht="31.5">
      <c r="A2179" s="177" t="s">
        <v>1774</v>
      </c>
      <c r="B2179" s="178" t="s">
        <v>699</v>
      </c>
      <c r="C2179" s="177" t="s">
        <v>51</v>
      </c>
      <c r="D2179" s="177" t="s">
        <v>1402</v>
      </c>
      <c r="E2179" s="179">
        <v>1.32E-2</v>
      </c>
      <c r="F2179" s="180"/>
      <c r="G2179" s="180"/>
    </row>
    <row r="2180" spans="1:7" ht="22.5" customHeight="1">
      <c r="A2180" s="177" t="s">
        <v>1775</v>
      </c>
      <c r="B2180" s="178" t="s">
        <v>698</v>
      </c>
      <c r="C2180" s="177" t="s">
        <v>51</v>
      </c>
      <c r="D2180" s="177" t="s">
        <v>1381</v>
      </c>
      <c r="E2180" s="179">
        <v>0.35</v>
      </c>
      <c r="F2180" s="180"/>
      <c r="G2180" s="180"/>
    </row>
    <row r="2181" spans="1:7">
      <c r="A2181" s="181"/>
      <c r="B2181" s="181"/>
      <c r="C2181" s="181"/>
      <c r="D2181" s="181"/>
      <c r="E2181" s="197" t="s">
        <v>1369</v>
      </c>
      <c r="F2181" s="197"/>
      <c r="G2181" s="182"/>
    </row>
    <row r="2182" spans="1:7">
      <c r="A2182" s="181"/>
      <c r="B2182" s="181"/>
      <c r="C2182" s="181"/>
      <c r="D2182" s="181"/>
      <c r="E2182" s="199" t="s">
        <v>1370</v>
      </c>
      <c r="F2182" s="199"/>
      <c r="G2182" s="183"/>
    </row>
    <row r="2183" spans="1:7" ht="12.75" customHeight="1">
      <c r="A2183" s="181"/>
      <c r="B2183" s="181"/>
      <c r="C2183" s="181"/>
      <c r="D2183" s="181"/>
      <c r="E2183" s="199" t="s">
        <v>1371</v>
      </c>
      <c r="F2183" s="199"/>
      <c r="G2183" s="183"/>
    </row>
    <row r="2184" spans="1:7" ht="12.75" customHeight="1">
      <c r="A2184" s="181"/>
      <c r="B2184" s="181"/>
      <c r="C2184" s="181"/>
      <c r="D2184" s="181"/>
      <c r="E2184" s="199" t="s">
        <v>1372</v>
      </c>
      <c r="F2184" s="199"/>
      <c r="G2184" s="183"/>
    </row>
    <row r="2185" spans="1:7" ht="21" customHeight="1">
      <c r="A2185" s="181"/>
      <c r="B2185" s="181"/>
      <c r="C2185" s="181"/>
      <c r="D2185" s="181"/>
      <c r="E2185" s="199" t="s">
        <v>1373</v>
      </c>
      <c r="F2185" s="199"/>
      <c r="G2185" s="183"/>
    </row>
    <row r="2186" spans="1:7">
      <c r="A2186" s="181"/>
      <c r="B2186" s="181"/>
      <c r="C2186" s="181"/>
      <c r="D2186" s="181"/>
      <c r="E2186" s="200"/>
      <c r="F2186" s="200"/>
      <c r="G2186" s="200"/>
    </row>
    <row r="2187" spans="1:7">
      <c r="A2187" s="201" t="s">
        <v>2240</v>
      </c>
      <c r="B2187" s="201"/>
      <c r="C2187" s="201"/>
      <c r="D2187" s="201"/>
      <c r="E2187" s="201"/>
      <c r="F2187" s="201"/>
      <c r="G2187" s="201"/>
    </row>
    <row r="2188" spans="1:7" ht="26.25" customHeight="1">
      <c r="A2188" s="198" t="s">
        <v>1354</v>
      </c>
      <c r="B2188" s="198"/>
      <c r="C2188" s="176" t="s">
        <v>1355</v>
      </c>
      <c r="D2188" s="176" t="s">
        <v>1356</v>
      </c>
      <c r="E2188" s="176" t="s">
        <v>1357</v>
      </c>
      <c r="F2188" s="176" t="s">
        <v>1358</v>
      </c>
      <c r="G2188" s="176" t="s">
        <v>1359</v>
      </c>
    </row>
    <row r="2189" spans="1:7">
      <c r="A2189" s="177" t="s">
        <v>2090</v>
      </c>
      <c r="B2189" s="178" t="s">
        <v>2091</v>
      </c>
      <c r="C2189" s="177" t="s">
        <v>52</v>
      </c>
      <c r="D2189" s="177" t="s">
        <v>2089</v>
      </c>
      <c r="E2189" s="179">
        <v>0.3</v>
      </c>
      <c r="F2189" s="180"/>
      <c r="G2189" s="180"/>
    </row>
    <row r="2190" spans="1:7" ht="12.75" customHeight="1">
      <c r="A2190" s="181"/>
      <c r="B2190" s="181"/>
      <c r="C2190" s="181"/>
      <c r="D2190" s="181"/>
      <c r="E2190" s="197" t="s">
        <v>1364</v>
      </c>
      <c r="F2190" s="197"/>
      <c r="G2190" s="182"/>
    </row>
    <row r="2191" spans="1:7" ht="12.75" customHeight="1">
      <c r="A2191" s="198" t="s">
        <v>500</v>
      </c>
      <c r="B2191" s="198"/>
      <c r="C2191" s="176" t="s">
        <v>1355</v>
      </c>
      <c r="D2191" s="176" t="s">
        <v>1356</v>
      </c>
      <c r="E2191" s="176" t="s">
        <v>1357</v>
      </c>
      <c r="F2191" s="176" t="s">
        <v>1358</v>
      </c>
      <c r="G2191" s="176" t="s">
        <v>1359</v>
      </c>
    </row>
    <row r="2192" spans="1:7" ht="12.75" customHeight="1">
      <c r="A2192" s="177" t="s">
        <v>2241</v>
      </c>
      <c r="B2192" s="178" t="s">
        <v>2242</v>
      </c>
      <c r="C2192" s="177" t="s">
        <v>52</v>
      </c>
      <c r="D2192" s="177" t="s">
        <v>2089</v>
      </c>
      <c r="E2192" s="179">
        <v>7.4999999999999997E-2</v>
      </c>
      <c r="F2192" s="180"/>
      <c r="G2192" s="180"/>
    </row>
    <row r="2193" spans="1:7">
      <c r="A2193" s="177" t="s">
        <v>2094</v>
      </c>
      <c r="B2193" s="178" t="s">
        <v>2095</v>
      </c>
      <c r="C2193" s="177" t="s">
        <v>52</v>
      </c>
      <c r="D2193" s="177" t="s">
        <v>2089</v>
      </c>
      <c r="E2193" s="179">
        <v>0.3</v>
      </c>
      <c r="F2193" s="180"/>
      <c r="G2193" s="180"/>
    </row>
    <row r="2194" spans="1:7" ht="22.5" customHeight="1">
      <c r="A2194" s="181"/>
      <c r="B2194" s="181"/>
      <c r="C2194" s="181"/>
      <c r="D2194" s="181"/>
      <c r="E2194" s="197" t="s">
        <v>1366</v>
      </c>
      <c r="F2194" s="197"/>
      <c r="G2194" s="182"/>
    </row>
    <row r="2195" spans="1:7">
      <c r="A2195" s="181"/>
      <c r="B2195" s="181"/>
      <c r="C2195" s="181"/>
      <c r="D2195" s="181"/>
      <c r="E2195" s="199" t="s">
        <v>1370</v>
      </c>
      <c r="F2195" s="199"/>
      <c r="G2195" s="183"/>
    </row>
    <row r="2196" spans="1:7">
      <c r="A2196" s="181"/>
      <c r="B2196" s="181"/>
      <c r="C2196" s="181"/>
      <c r="D2196" s="181"/>
      <c r="E2196" s="199" t="s">
        <v>1371</v>
      </c>
      <c r="F2196" s="199"/>
      <c r="G2196" s="183"/>
    </row>
    <row r="2197" spans="1:7">
      <c r="A2197" s="181"/>
      <c r="B2197" s="181"/>
      <c r="C2197" s="181"/>
      <c r="D2197" s="181"/>
      <c r="E2197" s="199" t="s">
        <v>1372</v>
      </c>
      <c r="F2197" s="199"/>
      <c r="G2197" s="183"/>
    </row>
    <row r="2198" spans="1:7">
      <c r="A2198" s="181"/>
      <c r="B2198" s="181"/>
      <c r="C2198" s="181"/>
      <c r="D2198" s="181"/>
      <c r="E2198" s="199" t="s">
        <v>1373</v>
      </c>
      <c r="F2198" s="199"/>
      <c r="G2198" s="183"/>
    </row>
    <row r="2199" spans="1:7" ht="12.75" customHeight="1">
      <c r="A2199" s="181"/>
      <c r="B2199" s="181"/>
      <c r="C2199" s="181"/>
      <c r="D2199" s="181"/>
      <c r="E2199" s="200"/>
      <c r="F2199" s="200"/>
      <c r="G2199" s="200"/>
    </row>
    <row r="2200" spans="1:7" ht="12.75" customHeight="1">
      <c r="A2200" s="201" t="s">
        <v>2243</v>
      </c>
      <c r="B2200" s="201"/>
      <c r="C2200" s="201"/>
      <c r="D2200" s="201"/>
      <c r="E2200" s="201"/>
      <c r="F2200" s="201"/>
      <c r="G2200" s="201"/>
    </row>
    <row r="2201" spans="1:7" ht="21">
      <c r="A2201" s="198" t="s">
        <v>1367</v>
      </c>
      <c r="B2201" s="198"/>
      <c r="C2201" s="176" t="s">
        <v>1355</v>
      </c>
      <c r="D2201" s="176" t="s">
        <v>1356</v>
      </c>
      <c r="E2201" s="176" t="s">
        <v>1357</v>
      </c>
      <c r="F2201" s="176" t="s">
        <v>1358</v>
      </c>
      <c r="G2201" s="176" t="s">
        <v>1359</v>
      </c>
    </row>
    <row r="2202" spans="1:7">
      <c r="A2202" s="177" t="s">
        <v>1776</v>
      </c>
      <c r="B2202" s="178" t="s">
        <v>244</v>
      </c>
      <c r="C2202" s="177" t="s">
        <v>52</v>
      </c>
      <c r="D2202" s="177" t="s">
        <v>61</v>
      </c>
      <c r="E2202" s="179">
        <v>1</v>
      </c>
      <c r="F2202" s="180"/>
      <c r="G2202" s="180"/>
    </row>
    <row r="2203" spans="1:7" ht="22.5" customHeight="1">
      <c r="A2203" s="181"/>
      <c r="B2203" s="181"/>
      <c r="C2203" s="181"/>
      <c r="D2203" s="181"/>
      <c r="E2203" s="197" t="s">
        <v>1369</v>
      </c>
      <c r="F2203" s="197"/>
      <c r="G2203" s="182"/>
    </row>
    <row r="2204" spans="1:7">
      <c r="A2204" s="181"/>
      <c r="B2204" s="181"/>
      <c r="C2204" s="181"/>
      <c r="D2204" s="181"/>
      <c r="E2204" s="199" t="s">
        <v>1370</v>
      </c>
      <c r="F2204" s="199"/>
      <c r="G2204" s="183"/>
    </row>
    <row r="2205" spans="1:7">
      <c r="A2205" s="181"/>
      <c r="B2205" s="181"/>
      <c r="C2205" s="181"/>
      <c r="D2205" s="181"/>
      <c r="E2205" s="199" t="s">
        <v>1461</v>
      </c>
      <c r="F2205" s="199"/>
      <c r="G2205" s="183"/>
    </row>
    <row r="2206" spans="1:7">
      <c r="A2206" s="181"/>
      <c r="B2206" s="181"/>
      <c r="C2206" s="181"/>
      <c r="D2206" s="181"/>
      <c r="E2206" s="199" t="s">
        <v>1372</v>
      </c>
      <c r="F2206" s="199"/>
      <c r="G2206" s="183"/>
    </row>
    <row r="2207" spans="1:7">
      <c r="A2207" s="181"/>
      <c r="B2207" s="181"/>
      <c r="C2207" s="181"/>
      <c r="D2207" s="181"/>
      <c r="E2207" s="199" t="s">
        <v>1373</v>
      </c>
      <c r="F2207" s="199"/>
      <c r="G2207" s="183"/>
    </row>
    <row r="2208" spans="1:7" ht="21" customHeight="1">
      <c r="A2208" s="181"/>
      <c r="B2208" s="181"/>
      <c r="C2208" s="181"/>
      <c r="D2208" s="181"/>
      <c r="E2208" s="200"/>
      <c r="F2208" s="200"/>
      <c r="G2208" s="200"/>
    </row>
    <row r="2209" spans="1:7" ht="12.75" customHeight="1">
      <c r="A2209" s="201" t="s">
        <v>2244</v>
      </c>
      <c r="B2209" s="201"/>
      <c r="C2209" s="201"/>
      <c r="D2209" s="201"/>
      <c r="E2209" s="201"/>
      <c r="F2209" s="201"/>
      <c r="G2209" s="201"/>
    </row>
    <row r="2210" spans="1:7" ht="21">
      <c r="A2210" s="198" t="s">
        <v>497</v>
      </c>
      <c r="B2210" s="198"/>
      <c r="C2210" s="176" t="s">
        <v>1355</v>
      </c>
      <c r="D2210" s="176" t="s">
        <v>1356</v>
      </c>
      <c r="E2210" s="176" t="s">
        <v>1357</v>
      </c>
      <c r="F2210" s="176" t="s">
        <v>1358</v>
      </c>
      <c r="G2210" s="176" t="s">
        <v>1359</v>
      </c>
    </row>
    <row r="2211" spans="1:7" ht="24.75" customHeight="1">
      <c r="A2211" s="177" t="s">
        <v>1777</v>
      </c>
      <c r="B2211" s="178" t="s">
        <v>676</v>
      </c>
      <c r="C2211" s="177" t="s">
        <v>51</v>
      </c>
      <c r="D2211" s="177" t="s">
        <v>57</v>
      </c>
      <c r="E2211" s="179">
        <v>2.47E-2</v>
      </c>
      <c r="F2211" s="180"/>
      <c r="G2211" s="180"/>
    </row>
    <row r="2212" spans="1:7" ht="21">
      <c r="A2212" s="177" t="s">
        <v>1763</v>
      </c>
      <c r="B2212" s="178" t="s">
        <v>690</v>
      </c>
      <c r="C2212" s="177" t="s">
        <v>51</v>
      </c>
      <c r="D2212" s="177" t="s">
        <v>84</v>
      </c>
      <c r="E2212" s="179">
        <v>1.0548999999999999</v>
      </c>
      <c r="F2212" s="180"/>
      <c r="G2212" s="180"/>
    </row>
    <row r="2213" spans="1:7" ht="12.75" customHeight="1">
      <c r="A2213" s="181"/>
      <c r="B2213" s="181"/>
      <c r="C2213" s="181"/>
      <c r="D2213" s="181"/>
      <c r="E2213" s="197" t="s">
        <v>1385</v>
      </c>
      <c r="F2213" s="197"/>
      <c r="G2213" s="182"/>
    </row>
    <row r="2214" spans="1:7" ht="12.75" customHeight="1">
      <c r="A2214" s="198" t="s">
        <v>1386</v>
      </c>
      <c r="B2214" s="198"/>
      <c r="C2214" s="176" t="s">
        <v>1355</v>
      </c>
      <c r="D2214" s="176" t="s">
        <v>1356</v>
      </c>
      <c r="E2214" s="176" t="s">
        <v>1357</v>
      </c>
      <c r="F2214" s="176" t="s">
        <v>1358</v>
      </c>
      <c r="G2214" s="176" t="s">
        <v>1359</v>
      </c>
    </row>
    <row r="2215" spans="1:7" ht="21">
      <c r="A2215" s="177" t="s">
        <v>1778</v>
      </c>
      <c r="B2215" s="178" t="s">
        <v>556</v>
      </c>
      <c r="C2215" s="177" t="s">
        <v>51</v>
      </c>
      <c r="D2215" s="177" t="s">
        <v>480</v>
      </c>
      <c r="E2215" s="179">
        <v>0.44440000000000002</v>
      </c>
      <c r="F2215" s="180"/>
      <c r="G2215" s="180"/>
    </row>
    <row r="2216" spans="1:7" ht="21">
      <c r="A2216" s="177" t="s">
        <v>1440</v>
      </c>
      <c r="B2216" s="178" t="s">
        <v>555</v>
      </c>
      <c r="C2216" s="177" t="s">
        <v>51</v>
      </c>
      <c r="D2216" s="177" t="s">
        <v>480</v>
      </c>
      <c r="E2216" s="179">
        <v>0.44440000000000002</v>
      </c>
      <c r="F2216" s="180"/>
      <c r="G2216" s="180"/>
    </row>
    <row r="2217" spans="1:7" ht="22.5" customHeight="1">
      <c r="A2217" s="181"/>
      <c r="B2217" s="181"/>
      <c r="C2217" s="181"/>
      <c r="D2217" s="181"/>
      <c r="E2217" s="197" t="s">
        <v>1389</v>
      </c>
      <c r="F2217" s="197"/>
      <c r="G2217" s="182"/>
    </row>
    <row r="2218" spans="1:7" ht="12.75" customHeight="1">
      <c r="A2218" s="181"/>
      <c r="B2218" s="181"/>
      <c r="C2218" s="181"/>
      <c r="D2218" s="181"/>
      <c r="E2218" s="199" t="s">
        <v>1370</v>
      </c>
      <c r="F2218" s="199"/>
      <c r="G2218" s="183"/>
    </row>
    <row r="2219" spans="1:7" ht="12.75" customHeight="1">
      <c r="A2219" s="181"/>
      <c r="B2219" s="181"/>
      <c r="C2219" s="181"/>
      <c r="D2219" s="181"/>
      <c r="E2219" s="199" t="s">
        <v>1371</v>
      </c>
      <c r="F2219" s="199"/>
      <c r="G2219" s="183"/>
    </row>
    <row r="2220" spans="1:7">
      <c r="A2220" s="181"/>
      <c r="B2220" s="181"/>
      <c r="C2220" s="181"/>
      <c r="D2220" s="181"/>
      <c r="E2220" s="199" t="s">
        <v>1372</v>
      </c>
      <c r="F2220" s="199"/>
      <c r="G2220" s="183"/>
    </row>
    <row r="2221" spans="1:7">
      <c r="A2221" s="181"/>
      <c r="B2221" s="181"/>
      <c r="C2221" s="181"/>
      <c r="D2221" s="181"/>
      <c r="E2221" s="199" t="s">
        <v>1373</v>
      </c>
      <c r="F2221" s="199"/>
      <c r="G2221" s="183"/>
    </row>
    <row r="2222" spans="1:7" ht="21" customHeight="1">
      <c r="A2222" s="181"/>
      <c r="B2222" s="181"/>
      <c r="C2222" s="181"/>
      <c r="D2222" s="181"/>
      <c r="E2222" s="200"/>
      <c r="F2222" s="200"/>
      <c r="G2222" s="200"/>
    </row>
    <row r="2223" spans="1:7">
      <c r="A2223" s="201" t="s">
        <v>2245</v>
      </c>
      <c r="B2223" s="201"/>
      <c r="C2223" s="201"/>
      <c r="D2223" s="201"/>
      <c r="E2223" s="201"/>
      <c r="F2223" s="201"/>
      <c r="G2223" s="201"/>
    </row>
    <row r="2224" spans="1:7" ht="21">
      <c r="A2224" s="198" t="s">
        <v>497</v>
      </c>
      <c r="B2224" s="198"/>
      <c r="C2224" s="176" t="s">
        <v>1355</v>
      </c>
      <c r="D2224" s="176" t="s">
        <v>1356</v>
      </c>
      <c r="E2224" s="176" t="s">
        <v>1357</v>
      </c>
      <c r="F2224" s="176" t="s">
        <v>1358</v>
      </c>
      <c r="G2224" s="176" t="s">
        <v>1359</v>
      </c>
    </row>
    <row r="2225" spans="1:7" ht="21" customHeight="1">
      <c r="A2225" s="177" t="s">
        <v>1777</v>
      </c>
      <c r="B2225" s="178" t="s">
        <v>676</v>
      </c>
      <c r="C2225" s="177" t="s">
        <v>51</v>
      </c>
      <c r="D2225" s="177" t="s">
        <v>57</v>
      </c>
      <c r="E2225" s="179">
        <v>2.12E-2</v>
      </c>
      <c r="F2225" s="180"/>
      <c r="G2225" s="180"/>
    </row>
    <row r="2226" spans="1:7" ht="21">
      <c r="A2226" s="177" t="s">
        <v>1779</v>
      </c>
      <c r="B2226" s="178" t="s">
        <v>689</v>
      </c>
      <c r="C2226" s="177" t="s">
        <v>51</v>
      </c>
      <c r="D2226" s="177" t="s">
        <v>84</v>
      </c>
      <c r="E2226" s="179">
        <v>1.0548999999999999</v>
      </c>
      <c r="F2226" s="180"/>
      <c r="G2226" s="180"/>
    </row>
    <row r="2227" spans="1:7" ht="12.75" customHeight="1">
      <c r="A2227" s="181"/>
      <c r="B2227" s="181"/>
      <c r="C2227" s="181"/>
      <c r="D2227" s="181"/>
      <c r="E2227" s="197" t="s">
        <v>1385</v>
      </c>
      <c r="F2227" s="197"/>
      <c r="G2227" s="182"/>
    </row>
    <row r="2228" spans="1:7" ht="12.75" customHeight="1">
      <c r="A2228" s="198" t="s">
        <v>1386</v>
      </c>
      <c r="B2228" s="198"/>
      <c r="C2228" s="176" t="s">
        <v>1355</v>
      </c>
      <c r="D2228" s="176" t="s">
        <v>1356</v>
      </c>
      <c r="E2228" s="176" t="s">
        <v>1357</v>
      </c>
      <c r="F2228" s="176" t="s">
        <v>1358</v>
      </c>
      <c r="G2228" s="176" t="s">
        <v>1359</v>
      </c>
    </row>
    <row r="2229" spans="1:7" ht="21">
      <c r="A2229" s="177" t="s">
        <v>1778</v>
      </c>
      <c r="B2229" s="178" t="s">
        <v>556</v>
      </c>
      <c r="C2229" s="177" t="s">
        <v>51</v>
      </c>
      <c r="D2229" s="177" t="s">
        <v>480</v>
      </c>
      <c r="E2229" s="179">
        <v>0.38129999999999997</v>
      </c>
      <c r="F2229" s="180"/>
      <c r="G2229" s="180"/>
    </row>
    <row r="2230" spans="1:7" ht="21">
      <c r="A2230" s="177" t="s">
        <v>1440</v>
      </c>
      <c r="B2230" s="178" t="s">
        <v>555</v>
      </c>
      <c r="C2230" s="177" t="s">
        <v>51</v>
      </c>
      <c r="D2230" s="177" t="s">
        <v>480</v>
      </c>
      <c r="E2230" s="179">
        <v>0.38129999999999997</v>
      </c>
      <c r="F2230" s="180"/>
      <c r="G2230" s="180"/>
    </row>
    <row r="2231" spans="1:7" ht="22.5" customHeight="1">
      <c r="A2231" s="181"/>
      <c r="B2231" s="181"/>
      <c r="C2231" s="181"/>
      <c r="D2231" s="181"/>
      <c r="E2231" s="197" t="s">
        <v>1389</v>
      </c>
      <c r="F2231" s="197"/>
      <c r="G2231" s="182"/>
    </row>
    <row r="2232" spans="1:7">
      <c r="A2232" s="181"/>
      <c r="B2232" s="181"/>
      <c r="C2232" s="181"/>
      <c r="D2232" s="181"/>
      <c r="E2232" s="199" t="s">
        <v>1370</v>
      </c>
      <c r="F2232" s="199"/>
      <c r="G2232" s="183"/>
    </row>
    <row r="2233" spans="1:7">
      <c r="A2233" s="181"/>
      <c r="B2233" s="181"/>
      <c r="C2233" s="181"/>
      <c r="D2233" s="181"/>
      <c r="E2233" s="199" t="s">
        <v>1371</v>
      </c>
      <c r="F2233" s="199"/>
      <c r="G2233" s="183"/>
    </row>
    <row r="2234" spans="1:7">
      <c r="A2234" s="181"/>
      <c r="B2234" s="181"/>
      <c r="C2234" s="181"/>
      <c r="D2234" s="181"/>
      <c r="E2234" s="199" t="s">
        <v>1372</v>
      </c>
      <c r="F2234" s="199"/>
      <c r="G2234" s="183"/>
    </row>
    <row r="2235" spans="1:7">
      <c r="A2235" s="181"/>
      <c r="B2235" s="181"/>
      <c r="C2235" s="181"/>
      <c r="D2235" s="181"/>
      <c r="E2235" s="199" t="s">
        <v>1373</v>
      </c>
      <c r="F2235" s="199"/>
      <c r="G2235" s="183"/>
    </row>
    <row r="2236" spans="1:7" ht="12.75" customHeight="1">
      <c r="A2236" s="181"/>
      <c r="B2236" s="181"/>
      <c r="C2236" s="181"/>
      <c r="D2236" s="181"/>
      <c r="E2236" s="200"/>
      <c r="F2236" s="200"/>
      <c r="G2236" s="200"/>
    </row>
    <row r="2237" spans="1:7" ht="12.75" customHeight="1">
      <c r="A2237" s="201" t="s">
        <v>2246</v>
      </c>
      <c r="B2237" s="201"/>
      <c r="C2237" s="201"/>
      <c r="D2237" s="201"/>
      <c r="E2237" s="201"/>
      <c r="F2237" s="201"/>
      <c r="G2237" s="201"/>
    </row>
    <row r="2238" spans="1:7" ht="21">
      <c r="A2238" s="198" t="s">
        <v>497</v>
      </c>
      <c r="B2238" s="198"/>
      <c r="C2238" s="176" t="s">
        <v>1355</v>
      </c>
      <c r="D2238" s="176" t="s">
        <v>1356</v>
      </c>
      <c r="E2238" s="176" t="s">
        <v>1357</v>
      </c>
      <c r="F2238" s="176" t="s">
        <v>1358</v>
      </c>
      <c r="G2238" s="176" t="s">
        <v>1359</v>
      </c>
    </row>
    <row r="2239" spans="1:7" ht="26.25" customHeight="1">
      <c r="A2239" s="177" t="s">
        <v>1777</v>
      </c>
      <c r="B2239" s="178" t="s">
        <v>676</v>
      </c>
      <c r="C2239" s="177" t="s">
        <v>51</v>
      </c>
      <c r="D2239" s="177" t="s">
        <v>57</v>
      </c>
      <c r="E2239" s="179">
        <v>1.77E-2</v>
      </c>
      <c r="F2239" s="180"/>
      <c r="G2239" s="180"/>
    </row>
    <row r="2240" spans="1:7" ht="21">
      <c r="A2240" s="177" t="s">
        <v>1780</v>
      </c>
      <c r="B2240" s="178" t="s">
        <v>688</v>
      </c>
      <c r="C2240" s="177" t="s">
        <v>51</v>
      </c>
      <c r="D2240" s="177" t="s">
        <v>84</v>
      </c>
      <c r="E2240" s="179">
        <v>1.0548999999999999</v>
      </c>
      <c r="F2240" s="180"/>
      <c r="G2240" s="180"/>
    </row>
    <row r="2241" spans="1:7" ht="12.75" customHeight="1">
      <c r="A2241" s="181"/>
      <c r="B2241" s="181"/>
      <c r="C2241" s="181"/>
      <c r="D2241" s="181"/>
      <c r="E2241" s="197" t="s">
        <v>1385</v>
      </c>
      <c r="F2241" s="197"/>
      <c r="G2241" s="182"/>
    </row>
    <row r="2242" spans="1:7" ht="12.75" customHeight="1">
      <c r="A2242" s="198" t="s">
        <v>1386</v>
      </c>
      <c r="B2242" s="198"/>
      <c r="C2242" s="176" t="s">
        <v>1355</v>
      </c>
      <c r="D2242" s="176" t="s">
        <v>1356</v>
      </c>
      <c r="E2242" s="176" t="s">
        <v>1357</v>
      </c>
      <c r="F2242" s="176" t="s">
        <v>1358</v>
      </c>
      <c r="G2242" s="176" t="s">
        <v>1359</v>
      </c>
    </row>
    <row r="2243" spans="1:7" ht="21">
      <c r="A2243" s="177" t="s">
        <v>1778</v>
      </c>
      <c r="B2243" s="178" t="s">
        <v>556</v>
      </c>
      <c r="C2243" s="177" t="s">
        <v>51</v>
      </c>
      <c r="D2243" s="177" t="s">
        <v>480</v>
      </c>
      <c r="E2243" s="179">
        <v>0.31819999999999998</v>
      </c>
      <c r="F2243" s="180"/>
      <c r="G2243" s="180"/>
    </row>
    <row r="2244" spans="1:7" ht="21">
      <c r="A2244" s="177" t="s">
        <v>1440</v>
      </c>
      <c r="B2244" s="178" t="s">
        <v>555</v>
      </c>
      <c r="C2244" s="177" t="s">
        <v>51</v>
      </c>
      <c r="D2244" s="177" t="s">
        <v>480</v>
      </c>
      <c r="E2244" s="179">
        <v>0.31819999999999998</v>
      </c>
      <c r="F2244" s="180"/>
      <c r="G2244" s="180"/>
    </row>
    <row r="2245" spans="1:7" ht="12.75" customHeight="1">
      <c r="A2245" s="181"/>
      <c r="B2245" s="181"/>
      <c r="C2245" s="181"/>
      <c r="D2245" s="181"/>
      <c r="E2245" s="197" t="s">
        <v>1389</v>
      </c>
      <c r="F2245" s="197"/>
      <c r="G2245" s="182"/>
    </row>
    <row r="2246" spans="1:7">
      <c r="A2246" s="181"/>
      <c r="B2246" s="181"/>
      <c r="C2246" s="181"/>
      <c r="D2246" s="181"/>
      <c r="E2246" s="199" t="s">
        <v>1370</v>
      </c>
      <c r="F2246" s="199"/>
      <c r="G2246" s="183"/>
    </row>
    <row r="2247" spans="1:7">
      <c r="A2247" s="181"/>
      <c r="B2247" s="181"/>
      <c r="C2247" s="181"/>
      <c r="D2247" s="181"/>
      <c r="E2247" s="199" t="s">
        <v>1371</v>
      </c>
      <c r="F2247" s="199"/>
      <c r="G2247" s="183"/>
    </row>
    <row r="2248" spans="1:7">
      <c r="A2248" s="181"/>
      <c r="B2248" s="181"/>
      <c r="C2248" s="181"/>
      <c r="D2248" s="181"/>
      <c r="E2248" s="199" t="s">
        <v>1372</v>
      </c>
      <c r="F2248" s="199"/>
      <c r="G2248" s="183"/>
    </row>
    <row r="2249" spans="1:7" ht="21" customHeight="1">
      <c r="A2249" s="181"/>
      <c r="B2249" s="181"/>
      <c r="C2249" s="181"/>
      <c r="D2249" s="181"/>
      <c r="E2249" s="199" t="s">
        <v>1373</v>
      </c>
      <c r="F2249" s="199"/>
      <c r="G2249" s="183"/>
    </row>
    <row r="2250" spans="1:7" ht="22.5" customHeight="1">
      <c r="A2250" s="181"/>
      <c r="B2250" s="181"/>
      <c r="C2250" s="181"/>
      <c r="D2250" s="181"/>
      <c r="E2250" s="200"/>
      <c r="F2250" s="200"/>
      <c r="G2250" s="200"/>
    </row>
    <row r="2251" spans="1:7" ht="12.75" customHeight="1">
      <c r="A2251" s="201" t="s">
        <v>2247</v>
      </c>
      <c r="B2251" s="201"/>
      <c r="C2251" s="201"/>
      <c r="D2251" s="201"/>
      <c r="E2251" s="201"/>
      <c r="F2251" s="201"/>
      <c r="G2251" s="201"/>
    </row>
    <row r="2252" spans="1:7" ht="12.75" customHeight="1">
      <c r="A2252" s="198" t="s">
        <v>497</v>
      </c>
      <c r="B2252" s="198"/>
      <c r="C2252" s="176" t="s">
        <v>1355</v>
      </c>
      <c r="D2252" s="176" t="s">
        <v>1356</v>
      </c>
      <c r="E2252" s="176" t="s">
        <v>1357</v>
      </c>
      <c r="F2252" s="176" t="s">
        <v>1358</v>
      </c>
      <c r="G2252" s="176" t="s">
        <v>1359</v>
      </c>
    </row>
    <row r="2253" spans="1:7">
      <c r="A2253" s="177" t="s">
        <v>1777</v>
      </c>
      <c r="B2253" s="178" t="s">
        <v>676</v>
      </c>
      <c r="C2253" s="177" t="s">
        <v>51</v>
      </c>
      <c r="D2253" s="177" t="s">
        <v>57</v>
      </c>
      <c r="E2253" s="179">
        <v>1.6299999999999999E-2</v>
      </c>
      <c r="F2253" s="180"/>
      <c r="G2253" s="180"/>
    </row>
    <row r="2254" spans="1:7" ht="12.75" customHeight="1">
      <c r="A2254" s="177" t="s">
        <v>1781</v>
      </c>
      <c r="B2254" s="178" t="s">
        <v>687</v>
      </c>
      <c r="C2254" s="177" t="s">
        <v>51</v>
      </c>
      <c r="D2254" s="177" t="s">
        <v>84</v>
      </c>
      <c r="E2254" s="179">
        <v>1.0548999999999999</v>
      </c>
      <c r="F2254" s="180"/>
      <c r="G2254" s="180"/>
    </row>
    <row r="2255" spans="1:7" ht="12.75" customHeight="1">
      <c r="A2255" s="181"/>
      <c r="B2255" s="181"/>
      <c r="C2255" s="181"/>
      <c r="D2255" s="181"/>
      <c r="E2255" s="197" t="s">
        <v>1385</v>
      </c>
      <c r="F2255" s="197"/>
      <c r="G2255" s="182"/>
    </row>
    <row r="2256" spans="1:7" ht="21">
      <c r="A2256" s="198" t="s">
        <v>1386</v>
      </c>
      <c r="B2256" s="198"/>
      <c r="C2256" s="176" t="s">
        <v>1355</v>
      </c>
      <c r="D2256" s="176" t="s">
        <v>1356</v>
      </c>
      <c r="E2256" s="176" t="s">
        <v>1357</v>
      </c>
      <c r="F2256" s="176" t="s">
        <v>1358</v>
      </c>
      <c r="G2256" s="176" t="s">
        <v>1359</v>
      </c>
    </row>
    <row r="2257" spans="1:7" ht="14.25" customHeight="1">
      <c r="A2257" s="177" t="s">
        <v>1778</v>
      </c>
      <c r="B2257" s="178" t="s">
        <v>556</v>
      </c>
      <c r="C2257" s="177" t="s">
        <v>51</v>
      </c>
      <c r="D2257" s="177" t="s">
        <v>480</v>
      </c>
      <c r="E2257" s="179">
        <v>0.29299999999999998</v>
      </c>
      <c r="F2257" s="180"/>
      <c r="G2257" s="180"/>
    </row>
    <row r="2258" spans="1:7" ht="22.5" customHeight="1">
      <c r="A2258" s="177" t="s">
        <v>1440</v>
      </c>
      <c r="B2258" s="178" t="s">
        <v>555</v>
      </c>
      <c r="C2258" s="177" t="s">
        <v>51</v>
      </c>
      <c r="D2258" s="177" t="s">
        <v>480</v>
      </c>
      <c r="E2258" s="179">
        <v>0.29299999999999998</v>
      </c>
      <c r="F2258" s="180"/>
      <c r="G2258" s="180"/>
    </row>
    <row r="2259" spans="1:7" ht="12.75" customHeight="1">
      <c r="A2259" s="181"/>
      <c r="B2259" s="181"/>
      <c r="C2259" s="181"/>
      <c r="D2259" s="181"/>
      <c r="E2259" s="197" t="s">
        <v>1389</v>
      </c>
      <c r="F2259" s="197"/>
      <c r="G2259" s="182"/>
    </row>
    <row r="2260" spans="1:7" ht="12.75" customHeight="1">
      <c r="A2260" s="181"/>
      <c r="B2260" s="181"/>
      <c r="C2260" s="181"/>
      <c r="D2260" s="181"/>
      <c r="E2260" s="199" t="s">
        <v>1370</v>
      </c>
      <c r="F2260" s="199"/>
      <c r="G2260" s="183"/>
    </row>
    <row r="2261" spans="1:7">
      <c r="A2261" s="181"/>
      <c r="B2261" s="181"/>
      <c r="C2261" s="181"/>
      <c r="D2261" s="181"/>
      <c r="E2261" s="199" t="s">
        <v>1371</v>
      </c>
      <c r="F2261" s="199"/>
      <c r="G2261" s="183"/>
    </row>
    <row r="2262" spans="1:7">
      <c r="A2262" s="181"/>
      <c r="B2262" s="181"/>
      <c r="C2262" s="181"/>
      <c r="D2262" s="181"/>
      <c r="E2262" s="199" t="s">
        <v>1372</v>
      </c>
      <c r="F2262" s="199"/>
      <c r="G2262" s="183"/>
    </row>
    <row r="2263" spans="1:7">
      <c r="A2263" s="181"/>
      <c r="B2263" s="181"/>
      <c r="C2263" s="181"/>
      <c r="D2263" s="181"/>
      <c r="E2263" s="199" t="s">
        <v>1373</v>
      </c>
      <c r="F2263" s="199"/>
      <c r="G2263" s="183"/>
    </row>
    <row r="2264" spans="1:7">
      <c r="A2264" s="181"/>
      <c r="B2264" s="181"/>
      <c r="C2264" s="181"/>
      <c r="D2264" s="181"/>
      <c r="E2264" s="200"/>
      <c r="F2264" s="200"/>
      <c r="G2264" s="200"/>
    </row>
    <row r="2265" spans="1:7">
      <c r="A2265" s="201" t="s">
        <v>2248</v>
      </c>
      <c r="B2265" s="201"/>
      <c r="C2265" s="201"/>
      <c r="D2265" s="201"/>
      <c r="E2265" s="201"/>
      <c r="F2265" s="201"/>
      <c r="G2265" s="201"/>
    </row>
    <row r="2266" spans="1:7" ht="21">
      <c r="A2266" s="198" t="s">
        <v>497</v>
      </c>
      <c r="B2266" s="198"/>
      <c r="C2266" s="176" t="s">
        <v>1355</v>
      </c>
      <c r="D2266" s="176" t="s">
        <v>1356</v>
      </c>
      <c r="E2266" s="176" t="s">
        <v>1357</v>
      </c>
      <c r="F2266" s="176" t="s">
        <v>1358</v>
      </c>
      <c r="G2266" s="176" t="s">
        <v>1359</v>
      </c>
    </row>
    <row r="2267" spans="1:7">
      <c r="A2267" s="177" t="s">
        <v>1782</v>
      </c>
      <c r="B2267" s="178" t="s">
        <v>685</v>
      </c>
      <c r="C2267" s="177" t="s">
        <v>51</v>
      </c>
      <c r="D2267" s="177" t="s">
        <v>57</v>
      </c>
      <c r="E2267" s="179">
        <v>4.8999999999999998E-3</v>
      </c>
      <c r="F2267" s="180"/>
      <c r="G2267" s="180"/>
    </row>
    <row r="2268" spans="1:7" ht="21" customHeight="1">
      <c r="A2268" s="177" t="s">
        <v>1777</v>
      </c>
      <c r="B2268" s="178" t="s">
        <v>676</v>
      </c>
      <c r="C2268" s="177" t="s">
        <v>51</v>
      </c>
      <c r="D2268" s="177" t="s">
        <v>57</v>
      </c>
      <c r="E2268" s="179">
        <v>3.5999999999999997E-2</v>
      </c>
      <c r="F2268" s="180"/>
      <c r="G2268" s="180"/>
    </row>
    <row r="2269" spans="1:7" ht="21">
      <c r="A2269" s="177" t="s">
        <v>1783</v>
      </c>
      <c r="B2269" s="178" t="s">
        <v>684</v>
      </c>
      <c r="C2269" s="177" t="s">
        <v>51</v>
      </c>
      <c r="D2269" s="177" t="s">
        <v>57</v>
      </c>
      <c r="E2269" s="179">
        <v>1</v>
      </c>
      <c r="F2269" s="180"/>
      <c r="G2269" s="180"/>
    </row>
    <row r="2270" spans="1:7" ht="24.75" customHeight="1">
      <c r="A2270" s="177" t="s">
        <v>1784</v>
      </c>
      <c r="B2270" s="178" t="s">
        <v>686</v>
      </c>
      <c r="C2270" s="177" t="s">
        <v>51</v>
      </c>
      <c r="D2270" s="177" t="s">
        <v>57</v>
      </c>
      <c r="E2270" s="179">
        <v>7.4999999999999997E-3</v>
      </c>
      <c r="F2270" s="180"/>
      <c r="G2270" s="180"/>
    </row>
    <row r="2271" spans="1:7" ht="18.75" customHeight="1">
      <c r="A2271" s="181"/>
      <c r="B2271" s="181"/>
      <c r="C2271" s="181"/>
      <c r="D2271" s="181"/>
      <c r="E2271" s="197" t="s">
        <v>1385</v>
      </c>
      <c r="F2271" s="197"/>
      <c r="G2271" s="182"/>
    </row>
    <row r="2272" spans="1:7" ht="18.75" customHeight="1">
      <c r="A2272" s="198" t="s">
        <v>1386</v>
      </c>
      <c r="B2272" s="198"/>
      <c r="C2272" s="176" t="s">
        <v>1355</v>
      </c>
      <c r="D2272" s="176" t="s">
        <v>1356</v>
      </c>
      <c r="E2272" s="176" t="s">
        <v>1357</v>
      </c>
      <c r="F2272" s="176" t="s">
        <v>1358</v>
      </c>
      <c r="G2272" s="176" t="s">
        <v>1359</v>
      </c>
    </row>
    <row r="2273" spans="1:7" ht="21">
      <c r="A2273" s="177" t="s">
        <v>1778</v>
      </c>
      <c r="B2273" s="178" t="s">
        <v>556</v>
      </c>
      <c r="C2273" s="177" t="s">
        <v>51</v>
      </c>
      <c r="D2273" s="177" t="s">
        <v>480</v>
      </c>
      <c r="E2273" s="179">
        <v>0.16520000000000001</v>
      </c>
      <c r="F2273" s="180"/>
      <c r="G2273" s="180"/>
    </row>
    <row r="2274" spans="1:7" ht="21">
      <c r="A2274" s="177" t="s">
        <v>1440</v>
      </c>
      <c r="B2274" s="178" t="s">
        <v>555</v>
      </c>
      <c r="C2274" s="177" t="s">
        <v>51</v>
      </c>
      <c r="D2274" s="177" t="s">
        <v>480</v>
      </c>
      <c r="E2274" s="179">
        <v>0.16520000000000001</v>
      </c>
      <c r="F2274" s="180"/>
      <c r="G2274" s="180"/>
    </row>
    <row r="2275" spans="1:7">
      <c r="A2275" s="181"/>
      <c r="B2275" s="181"/>
      <c r="C2275" s="181"/>
      <c r="D2275" s="181"/>
      <c r="E2275" s="197" t="s">
        <v>1389</v>
      </c>
      <c r="F2275" s="197"/>
      <c r="G2275" s="182"/>
    </row>
    <row r="2276" spans="1:7">
      <c r="A2276" s="181"/>
      <c r="B2276" s="181"/>
      <c r="C2276" s="181"/>
      <c r="D2276" s="181"/>
      <c r="E2276" s="199" t="s">
        <v>1370</v>
      </c>
      <c r="F2276" s="199"/>
      <c r="G2276" s="183"/>
    </row>
    <row r="2277" spans="1:7">
      <c r="A2277" s="181"/>
      <c r="B2277" s="181"/>
      <c r="C2277" s="181"/>
      <c r="D2277" s="181"/>
      <c r="E2277" s="199" t="s">
        <v>1371</v>
      </c>
      <c r="F2277" s="199"/>
      <c r="G2277" s="183"/>
    </row>
    <row r="2278" spans="1:7">
      <c r="A2278" s="181"/>
      <c r="B2278" s="181"/>
      <c r="C2278" s="181"/>
      <c r="D2278" s="181"/>
      <c r="E2278" s="199" t="s">
        <v>1372</v>
      </c>
      <c r="F2278" s="199"/>
      <c r="G2278" s="183"/>
    </row>
    <row r="2279" spans="1:7">
      <c r="A2279" s="181"/>
      <c r="B2279" s="181"/>
      <c r="C2279" s="181"/>
      <c r="D2279" s="181"/>
      <c r="E2279" s="199" t="s">
        <v>1373</v>
      </c>
      <c r="F2279" s="199"/>
      <c r="G2279" s="183"/>
    </row>
    <row r="2280" spans="1:7">
      <c r="A2280" s="181"/>
      <c r="B2280" s="181"/>
      <c r="C2280" s="181"/>
      <c r="D2280" s="181"/>
      <c r="E2280" s="200"/>
      <c r="F2280" s="200"/>
      <c r="G2280" s="200"/>
    </row>
    <row r="2281" spans="1:7">
      <c r="A2281" s="201" t="s">
        <v>2249</v>
      </c>
      <c r="B2281" s="201"/>
      <c r="C2281" s="201"/>
      <c r="D2281" s="201"/>
      <c r="E2281" s="201"/>
      <c r="F2281" s="201"/>
      <c r="G2281" s="201"/>
    </row>
    <row r="2282" spans="1:7" ht="12.75" customHeight="1">
      <c r="A2282" s="198" t="s">
        <v>1354</v>
      </c>
      <c r="B2282" s="198"/>
      <c r="C2282" s="176" t="s">
        <v>1355</v>
      </c>
      <c r="D2282" s="176" t="s">
        <v>1356</v>
      </c>
      <c r="E2282" s="176" t="s">
        <v>1357</v>
      </c>
      <c r="F2282" s="176" t="s">
        <v>1358</v>
      </c>
      <c r="G2282" s="176" t="s">
        <v>1359</v>
      </c>
    </row>
    <row r="2283" spans="1:7" ht="12.75" customHeight="1">
      <c r="A2283" s="177" t="s">
        <v>2087</v>
      </c>
      <c r="B2283" s="178" t="s">
        <v>2088</v>
      </c>
      <c r="C2283" s="177" t="s">
        <v>52</v>
      </c>
      <c r="D2283" s="177" t="s">
        <v>2089</v>
      </c>
      <c r="E2283" s="179">
        <v>0.33</v>
      </c>
      <c r="F2283" s="180"/>
      <c r="G2283" s="180"/>
    </row>
    <row r="2284" spans="1:7">
      <c r="A2284" s="177" t="s">
        <v>2090</v>
      </c>
      <c r="B2284" s="178" t="s">
        <v>2091</v>
      </c>
      <c r="C2284" s="177" t="s">
        <v>52</v>
      </c>
      <c r="D2284" s="177" t="s">
        <v>2089</v>
      </c>
      <c r="E2284" s="179">
        <v>0.66</v>
      </c>
      <c r="F2284" s="180"/>
      <c r="G2284" s="180"/>
    </row>
    <row r="2285" spans="1:7" ht="12.75" customHeight="1">
      <c r="A2285" s="181"/>
      <c r="B2285" s="181"/>
      <c r="C2285" s="181"/>
      <c r="D2285" s="181"/>
      <c r="E2285" s="197" t="s">
        <v>1364</v>
      </c>
      <c r="F2285" s="197"/>
      <c r="G2285" s="182"/>
    </row>
    <row r="2286" spans="1:7" ht="12.75" customHeight="1">
      <c r="A2286" s="198" t="s">
        <v>500</v>
      </c>
      <c r="B2286" s="198"/>
      <c r="C2286" s="176" t="s">
        <v>1355</v>
      </c>
      <c r="D2286" s="176" t="s">
        <v>1356</v>
      </c>
      <c r="E2286" s="176" t="s">
        <v>1357</v>
      </c>
      <c r="F2286" s="176" t="s">
        <v>1358</v>
      </c>
      <c r="G2286" s="176" t="s">
        <v>1359</v>
      </c>
    </row>
    <row r="2287" spans="1:7">
      <c r="A2287" s="177" t="s">
        <v>2092</v>
      </c>
      <c r="B2287" s="178" t="s">
        <v>2093</v>
      </c>
      <c r="C2287" s="177" t="s">
        <v>52</v>
      </c>
      <c r="D2287" s="177" t="s">
        <v>2089</v>
      </c>
      <c r="E2287" s="179">
        <v>0.33</v>
      </c>
      <c r="F2287" s="180"/>
      <c r="G2287" s="180"/>
    </row>
    <row r="2288" spans="1:7">
      <c r="A2288" s="177" t="s">
        <v>2094</v>
      </c>
      <c r="B2288" s="178" t="s">
        <v>2095</v>
      </c>
      <c r="C2288" s="177" t="s">
        <v>52</v>
      </c>
      <c r="D2288" s="177" t="s">
        <v>2089</v>
      </c>
      <c r="E2288" s="179">
        <v>0.66</v>
      </c>
      <c r="F2288" s="180"/>
      <c r="G2288" s="180"/>
    </row>
    <row r="2289" spans="1:7" ht="22.5" customHeight="1">
      <c r="A2289" s="181"/>
      <c r="B2289" s="181"/>
      <c r="C2289" s="181"/>
      <c r="D2289" s="181"/>
      <c r="E2289" s="197" t="s">
        <v>1366</v>
      </c>
      <c r="F2289" s="197"/>
      <c r="G2289" s="182"/>
    </row>
    <row r="2290" spans="1:7" ht="21">
      <c r="A2290" s="198" t="s">
        <v>1367</v>
      </c>
      <c r="B2290" s="198"/>
      <c r="C2290" s="176" t="s">
        <v>1355</v>
      </c>
      <c r="D2290" s="176" t="s">
        <v>1356</v>
      </c>
      <c r="E2290" s="176" t="s">
        <v>1357</v>
      </c>
      <c r="F2290" s="176" t="s">
        <v>1358</v>
      </c>
      <c r="G2290" s="176" t="s">
        <v>1359</v>
      </c>
    </row>
    <row r="2291" spans="1:7" ht="31.5">
      <c r="A2291" s="177" t="s">
        <v>1785</v>
      </c>
      <c r="B2291" s="178" t="s">
        <v>531</v>
      </c>
      <c r="C2291" s="177" t="s">
        <v>52</v>
      </c>
      <c r="D2291" s="177" t="s">
        <v>1662</v>
      </c>
      <c r="E2291" s="179">
        <v>1.0999999999999999E-2</v>
      </c>
      <c r="F2291" s="180"/>
      <c r="G2291" s="180"/>
    </row>
    <row r="2292" spans="1:7">
      <c r="A2292" s="181"/>
      <c r="B2292" s="181"/>
      <c r="C2292" s="181"/>
      <c r="D2292" s="181"/>
      <c r="E2292" s="197" t="s">
        <v>1369</v>
      </c>
      <c r="F2292" s="197"/>
      <c r="G2292" s="182"/>
    </row>
    <row r="2293" spans="1:7" ht="21.75" customHeight="1">
      <c r="A2293" s="181"/>
      <c r="B2293" s="181"/>
      <c r="C2293" s="181"/>
      <c r="D2293" s="181"/>
      <c r="E2293" s="199" t="s">
        <v>1370</v>
      </c>
      <c r="F2293" s="199"/>
      <c r="G2293" s="183"/>
    </row>
    <row r="2294" spans="1:7" ht="12.75" customHeight="1">
      <c r="A2294" s="181"/>
      <c r="B2294" s="181"/>
      <c r="C2294" s="181"/>
      <c r="D2294" s="181"/>
      <c r="E2294" s="199" t="s">
        <v>1371</v>
      </c>
      <c r="F2294" s="199"/>
      <c r="G2294" s="183"/>
    </row>
    <row r="2295" spans="1:7">
      <c r="A2295" s="181"/>
      <c r="B2295" s="181"/>
      <c r="C2295" s="181"/>
      <c r="D2295" s="181"/>
      <c r="E2295" s="199" t="s">
        <v>1372</v>
      </c>
      <c r="F2295" s="199"/>
      <c r="G2295" s="183"/>
    </row>
    <row r="2296" spans="1:7" ht="27" customHeight="1">
      <c r="A2296" s="181"/>
      <c r="B2296" s="181"/>
      <c r="C2296" s="181"/>
      <c r="D2296" s="181"/>
      <c r="E2296" s="199" t="s">
        <v>1373</v>
      </c>
      <c r="F2296" s="199"/>
      <c r="G2296" s="183"/>
    </row>
    <row r="2297" spans="1:7">
      <c r="A2297" s="181"/>
      <c r="B2297" s="181"/>
      <c r="C2297" s="181"/>
      <c r="D2297" s="181"/>
      <c r="E2297" s="200"/>
      <c r="F2297" s="200"/>
      <c r="G2297" s="200"/>
    </row>
    <row r="2298" spans="1:7" ht="12.75" customHeight="1">
      <c r="A2298" s="201" t="s">
        <v>1786</v>
      </c>
      <c r="B2298" s="201"/>
      <c r="C2298" s="201"/>
      <c r="D2298" s="201"/>
      <c r="E2298" s="201"/>
      <c r="F2298" s="201"/>
      <c r="G2298" s="201"/>
    </row>
    <row r="2299" spans="1:7" ht="12.75" customHeight="1">
      <c r="A2299" s="198" t="s">
        <v>1354</v>
      </c>
      <c r="B2299" s="198"/>
      <c r="C2299" s="176" t="s">
        <v>1355</v>
      </c>
      <c r="D2299" s="176" t="s">
        <v>1356</v>
      </c>
      <c r="E2299" s="176" t="s">
        <v>1357</v>
      </c>
      <c r="F2299" s="176" t="s">
        <v>1358</v>
      </c>
      <c r="G2299" s="176" t="s">
        <v>1359</v>
      </c>
    </row>
    <row r="2300" spans="1:7">
      <c r="A2300" s="177" t="s">
        <v>2214</v>
      </c>
      <c r="B2300" s="178" t="s">
        <v>2215</v>
      </c>
      <c r="C2300" s="177" t="s">
        <v>52</v>
      </c>
      <c r="D2300" s="177" t="s">
        <v>2089</v>
      </c>
      <c r="E2300" s="179">
        <v>0.83499999999999996</v>
      </c>
      <c r="F2300" s="180"/>
      <c r="G2300" s="180"/>
    </row>
    <row r="2301" spans="1:7">
      <c r="A2301" s="177" t="s">
        <v>2087</v>
      </c>
      <c r="B2301" s="178" t="s">
        <v>2088</v>
      </c>
      <c r="C2301" s="177" t="s">
        <v>52</v>
      </c>
      <c r="D2301" s="177" t="s">
        <v>2089</v>
      </c>
      <c r="E2301" s="179">
        <v>0.75</v>
      </c>
      <c r="F2301" s="180"/>
      <c r="G2301" s="180"/>
    </row>
    <row r="2302" spans="1:7" ht="22.5" customHeight="1">
      <c r="A2302" s="177" t="s">
        <v>2090</v>
      </c>
      <c r="B2302" s="178" t="s">
        <v>2091</v>
      </c>
      <c r="C2302" s="177" t="s">
        <v>52</v>
      </c>
      <c r="D2302" s="177" t="s">
        <v>2089</v>
      </c>
      <c r="E2302" s="179">
        <v>2.1</v>
      </c>
      <c r="F2302" s="180"/>
      <c r="G2302" s="180"/>
    </row>
    <row r="2303" spans="1:7">
      <c r="A2303" s="181"/>
      <c r="B2303" s="181"/>
      <c r="C2303" s="181"/>
      <c r="D2303" s="181"/>
      <c r="E2303" s="197" t="s">
        <v>1364</v>
      </c>
      <c r="F2303" s="197"/>
      <c r="G2303" s="182"/>
    </row>
    <row r="2304" spans="1:7" ht="21">
      <c r="A2304" s="198" t="s">
        <v>497</v>
      </c>
      <c r="B2304" s="198"/>
      <c r="C2304" s="176" t="s">
        <v>1355</v>
      </c>
      <c r="D2304" s="176" t="s">
        <v>1356</v>
      </c>
      <c r="E2304" s="176" t="s">
        <v>1357</v>
      </c>
      <c r="F2304" s="176" t="s">
        <v>1358</v>
      </c>
      <c r="G2304" s="176" t="s">
        <v>1359</v>
      </c>
    </row>
    <row r="2305" spans="1:7">
      <c r="A2305" s="177" t="s">
        <v>1743</v>
      </c>
      <c r="B2305" s="178" t="s">
        <v>683</v>
      </c>
      <c r="C2305" s="177" t="s">
        <v>52</v>
      </c>
      <c r="D2305" s="177" t="s">
        <v>501</v>
      </c>
      <c r="E2305" s="179">
        <v>9.4999999999999998E-3</v>
      </c>
      <c r="F2305" s="180"/>
      <c r="G2305" s="180"/>
    </row>
    <row r="2306" spans="1:7">
      <c r="A2306" s="177" t="s">
        <v>1744</v>
      </c>
      <c r="B2306" s="178" t="s">
        <v>681</v>
      </c>
      <c r="C2306" s="177" t="s">
        <v>52</v>
      </c>
      <c r="D2306" s="177" t="s">
        <v>501</v>
      </c>
      <c r="E2306" s="179">
        <v>0.25</v>
      </c>
      <c r="F2306" s="180"/>
      <c r="G2306" s="180"/>
    </row>
    <row r="2307" spans="1:7" ht="21">
      <c r="A2307" s="177" t="s">
        <v>1746</v>
      </c>
      <c r="B2307" s="178" t="s">
        <v>510</v>
      </c>
      <c r="C2307" s="177" t="s">
        <v>52</v>
      </c>
      <c r="D2307" s="177" t="s">
        <v>61</v>
      </c>
      <c r="E2307" s="179">
        <v>1</v>
      </c>
      <c r="F2307" s="180"/>
      <c r="G2307" s="180"/>
    </row>
    <row r="2308" spans="1:7" ht="12.75" customHeight="1">
      <c r="A2308" s="177" t="s">
        <v>1749</v>
      </c>
      <c r="B2308" s="178" t="s">
        <v>682</v>
      </c>
      <c r="C2308" s="177" t="s">
        <v>52</v>
      </c>
      <c r="D2308" s="177" t="s">
        <v>504</v>
      </c>
      <c r="E2308" s="179">
        <v>0.13500000000000001</v>
      </c>
      <c r="F2308" s="180"/>
      <c r="G2308" s="180"/>
    </row>
    <row r="2309" spans="1:7" ht="12.75" customHeight="1">
      <c r="A2309" s="177" t="s">
        <v>2250</v>
      </c>
      <c r="B2309" s="178" t="s">
        <v>2251</v>
      </c>
      <c r="C2309" s="177" t="s">
        <v>52</v>
      </c>
      <c r="D2309" s="177" t="s">
        <v>64</v>
      </c>
      <c r="E2309" s="179">
        <v>7</v>
      </c>
      <c r="F2309" s="180"/>
      <c r="G2309" s="180"/>
    </row>
    <row r="2310" spans="1:7" ht="12.75" customHeight="1">
      <c r="A2310" s="181"/>
      <c r="B2310" s="181"/>
      <c r="C2310" s="181"/>
      <c r="D2310" s="181"/>
      <c r="E2310" s="197" t="s">
        <v>1385</v>
      </c>
      <c r="F2310" s="197"/>
      <c r="G2310" s="182"/>
    </row>
    <row r="2311" spans="1:7" ht="12.75" customHeight="1">
      <c r="A2311" s="198" t="s">
        <v>500</v>
      </c>
      <c r="B2311" s="198"/>
      <c r="C2311" s="176" t="s">
        <v>1355</v>
      </c>
      <c r="D2311" s="176" t="s">
        <v>1356</v>
      </c>
      <c r="E2311" s="176" t="s">
        <v>1357</v>
      </c>
      <c r="F2311" s="176" t="s">
        <v>1358</v>
      </c>
      <c r="G2311" s="176" t="s">
        <v>1359</v>
      </c>
    </row>
    <row r="2312" spans="1:7" ht="22.5" customHeight="1">
      <c r="A2312" s="177" t="s">
        <v>2216</v>
      </c>
      <c r="B2312" s="178" t="s">
        <v>2217</v>
      </c>
      <c r="C2312" s="177" t="s">
        <v>52</v>
      </c>
      <c r="D2312" s="177" t="s">
        <v>2089</v>
      </c>
      <c r="E2312" s="179">
        <v>0.83499999999999996</v>
      </c>
      <c r="F2312" s="180"/>
      <c r="G2312" s="180"/>
    </row>
    <row r="2313" spans="1:7">
      <c r="A2313" s="177" t="s">
        <v>2092</v>
      </c>
      <c r="B2313" s="178" t="s">
        <v>2093</v>
      </c>
      <c r="C2313" s="177" t="s">
        <v>52</v>
      </c>
      <c r="D2313" s="177" t="s">
        <v>2089</v>
      </c>
      <c r="E2313" s="179">
        <v>0.75</v>
      </c>
      <c r="F2313" s="180"/>
      <c r="G2313" s="180"/>
    </row>
    <row r="2314" spans="1:7">
      <c r="A2314" s="177" t="s">
        <v>2094</v>
      </c>
      <c r="B2314" s="178" t="s">
        <v>2095</v>
      </c>
      <c r="C2314" s="177" t="s">
        <v>52</v>
      </c>
      <c r="D2314" s="177" t="s">
        <v>2089</v>
      </c>
      <c r="E2314" s="179">
        <v>2.1</v>
      </c>
      <c r="F2314" s="180"/>
      <c r="G2314" s="180"/>
    </row>
    <row r="2315" spans="1:7">
      <c r="A2315" s="181"/>
      <c r="B2315" s="181"/>
      <c r="C2315" s="181"/>
      <c r="D2315" s="181"/>
      <c r="E2315" s="197" t="s">
        <v>1366</v>
      </c>
      <c r="F2315" s="197"/>
      <c r="G2315" s="182"/>
    </row>
    <row r="2316" spans="1:7">
      <c r="A2316" s="181"/>
      <c r="B2316" s="181"/>
      <c r="C2316" s="181"/>
      <c r="D2316" s="181"/>
      <c r="E2316" s="199" t="s">
        <v>1370</v>
      </c>
      <c r="F2316" s="199"/>
      <c r="G2316" s="183"/>
    </row>
    <row r="2317" spans="1:7">
      <c r="A2317" s="181"/>
      <c r="B2317" s="181"/>
      <c r="C2317" s="181"/>
      <c r="D2317" s="181"/>
      <c r="E2317" s="199" t="s">
        <v>1371</v>
      </c>
      <c r="F2317" s="199"/>
      <c r="G2317" s="183"/>
    </row>
    <row r="2318" spans="1:7" ht="12.75" customHeight="1">
      <c r="A2318" s="181"/>
      <c r="B2318" s="181"/>
      <c r="C2318" s="181"/>
      <c r="D2318" s="181"/>
      <c r="E2318" s="199" t="s">
        <v>1372</v>
      </c>
      <c r="F2318" s="199"/>
      <c r="G2318" s="183"/>
    </row>
    <row r="2319" spans="1:7" ht="12.75" customHeight="1">
      <c r="A2319" s="181"/>
      <c r="B2319" s="181"/>
      <c r="C2319" s="181"/>
      <c r="D2319" s="181"/>
      <c r="E2319" s="199" t="s">
        <v>1373</v>
      </c>
      <c r="F2319" s="199"/>
      <c r="G2319" s="183"/>
    </row>
    <row r="2320" spans="1:7">
      <c r="A2320" s="181"/>
      <c r="B2320" s="181"/>
      <c r="C2320" s="181"/>
      <c r="D2320" s="181"/>
      <c r="E2320" s="200"/>
      <c r="F2320" s="200"/>
      <c r="G2320" s="200"/>
    </row>
    <row r="2321" spans="1:7">
      <c r="A2321" s="201" t="s">
        <v>1788</v>
      </c>
      <c r="B2321" s="201"/>
      <c r="C2321" s="201"/>
      <c r="D2321" s="201"/>
      <c r="E2321" s="201"/>
      <c r="F2321" s="201"/>
      <c r="G2321" s="201"/>
    </row>
    <row r="2322" spans="1:7" ht="22.5" customHeight="1">
      <c r="A2322" s="198" t="s">
        <v>497</v>
      </c>
      <c r="B2322" s="198"/>
      <c r="C2322" s="176" t="s">
        <v>1355</v>
      </c>
      <c r="D2322" s="176" t="s">
        <v>1356</v>
      </c>
      <c r="E2322" s="176" t="s">
        <v>1357</v>
      </c>
      <c r="F2322" s="176" t="s">
        <v>1358</v>
      </c>
      <c r="G2322" s="176" t="s">
        <v>1359</v>
      </c>
    </row>
    <row r="2323" spans="1:7">
      <c r="A2323" s="177" t="s">
        <v>1777</v>
      </c>
      <c r="B2323" s="178" t="s">
        <v>676</v>
      </c>
      <c r="C2323" s="177" t="s">
        <v>51</v>
      </c>
      <c r="D2323" s="177" t="s">
        <v>57</v>
      </c>
      <c r="E2323" s="179">
        <v>7.6499999999999999E-2</v>
      </c>
      <c r="F2323" s="180"/>
      <c r="G2323" s="180"/>
    </row>
    <row r="2324" spans="1:7">
      <c r="A2324" s="177" t="s">
        <v>1789</v>
      </c>
      <c r="B2324" s="178" t="s">
        <v>680</v>
      </c>
      <c r="C2324" s="177" t="s">
        <v>51</v>
      </c>
      <c r="D2324" s="177" t="s">
        <v>84</v>
      </c>
      <c r="E2324" s="179">
        <v>1.0492999999999999</v>
      </c>
      <c r="F2324" s="180"/>
      <c r="G2324" s="180"/>
    </row>
    <row r="2325" spans="1:7">
      <c r="A2325" s="181"/>
      <c r="B2325" s="181"/>
      <c r="C2325" s="181"/>
      <c r="D2325" s="181"/>
      <c r="E2325" s="197" t="s">
        <v>1385</v>
      </c>
      <c r="F2325" s="197"/>
      <c r="G2325" s="182"/>
    </row>
    <row r="2326" spans="1:7" ht="21">
      <c r="A2326" s="198" t="s">
        <v>1386</v>
      </c>
      <c r="B2326" s="198"/>
      <c r="C2326" s="176" t="s">
        <v>1355</v>
      </c>
      <c r="D2326" s="176" t="s">
        <v>1356</v>
      </c>
      <c r="E2326" s="176" t="s">
        <v>1357</v>
      </c>
      <c r="F2326" s="176" t="s">
        <v>1358</v>
      </c>
      <c r="G2326" s="176" t="s">
        <v>1359</v>
      </c>
    </row>
    <row r="2327" spans="1:7" ht="21">
      <c r="A2327" s="177" t="s">
        <v>1778</v>
      </c>
      <c r="B2327" s="178" t="s">
        <v>556</v>
      </c>
      <c r="C2327" s="177" t="s">
        <v>51</v>
      </c>
      <c r="D2327" s="177" t="s">
        <v>480</v>
      </c>
      <c r="E2327" s="179">
        <v>0.32790000000000002</v>
      </c>
      <c r="F2327" s="180"/>
      <c r="G2327" s="180"/>
    </row>
    <row r="2328" spans="1:7" ht="12.75" customHeight="1">
      <c r="A2328" s="177" t="s">
        <v>1440</v>
      </c>
      <c r="B2328" s="178" t="s">
        <v>555</v>
      </c>
      <c r="C2328" s="177" t="s">
        <v>51</v>
      </c>
      <c r="D2328" s="177" t="s">
        <v>480</v>
      </c>
      <c r="E2328" s="179">
        <v>0.32790000000000002</v>
      </c>
      <c r="F2328" s="180"/>
      <c r="G2328" s="180"/>
    </row>
    <row r="2329" spans="1:7" ht="12.75" customHeight="1">
      <c r="A2329" s="181"/>
      <c r="B2329" s="181"/>
      <c r="C2329" s="181"/>
      <c r="D2329" s="181"/>
      <c r="E2329" s="197" t="s">
        <v>1389</v>
      </c>
      <c r="F2329" s="197"/>
      <c r="G2329" s="182"/>
    </row>
    <row r="2330" spans="1:7">
      <c r="A2330" s="181"/>
      <c r="B2330" s="181"/>
      <c r="C2330" s="181"/>
      <c r="D2330" s="181"/>
      <c r="E2330" s="199" t="s">
        <v>1370</v>
      </c>
      <c r="F2330" s="199"/>
      <c r="G2330" s="183"/>
    </row>
    <row r="2331" spans="1:7">
      <c r="A2331" s="181"/>
      <c r="B2331" s="181"/>
      <c r="C2331" s="181"/>
      <c r="D2331" s="181"/>
      <c r="E2331" s="199" t="s">
        <v>1371</v>
      </c>
      <c r="F2331" s="199"/>
      <c r="G2331" s="183"/>
    </row>
    <row r="2332" spans="1:7" ht="22.5" customHeight="1">
      <c r="A2332" s="181"/>
      <c r="B2332" s="181"/>
      <c r="C2332" s="181"/>
      <c r="D2332" s="181"/>
      <c r="E2332" s="199" t="s">
        <v>1372</v>
      </c>
      <c r="F2332" s="199"/>
      <c r="G2332" s="183"/>
    </row>
    <row r="2333" spans="1:7" ht="19.5" customHeight="1">
      <c r="A2333" s="181"/>
      <c r="B2333" s="181"/>
      <c r="C2333" s="181"/>
      <c r="D2333" s="181"/>
      <c r="E2333" s="199" t="s">
        <v>1373</v>
      </c>
      <c r="F2333" s="199"/>
      <c r="G2333" s="183"/>
    </row>
    <row r="2334" spans="1:7">
      <c r="A2334" s="181"/>
      <c r="B2334" s="181"/>
      <c r="C2334" s="181"/>
      <c r="D2334" s="181"/>
      <c r="E2334" s="200"/>
      <c r="F2334" s="200"/>
      <c r="G2334" s="200"/>
    </row>
    <row r="2335" spans="1:7">
      <c r="A2335" s="201" t="s">
        <v>1790</v>
      </c>
      <c r="B2335" s="201"/>
      <c r="C2335" s="201"/>
      <c r="D2335" s="201"/>
      <c r="E2335" s="201"/>
      <c r="F2335" s="201"/>
      <c r="G2335" s="201"/>
    </row>
    <row r="2336" spans="1:7" ht="21">
      <c r="A2336" s="198" t="s">
        <v>497</v>
      </c>
      <c r="B2336" s="198"/>
      <c r="C2336" s="176" t="s">
        <v>1355</v>
      </c>
      <c r="D2336" s="176" t="s">
        <v>1356</v>
      </c>
      <c r="E2336" s="176" t="s">
        <v>1357</v>
      </c>
      <c r="F2336" s="176" t="s">
        <v>1358</v>
      </c>
      <c r="G2336" s="176" t="s">
        <v>1359</v>
      </c>
    </row>
    <row r="2337" spans="1:7">
      <c r="A2337" s="177" t="s">
        <v>1777</v>
      </c>
      <c r="B2337" s="178" t="s">
        <v>676</v>
      </c>
      <c r="C2337" s="177" t="s">
        <v>51</v>
      </c>
      <c r="D2337" s="177" t="s">
        <v>57</v>
      </c>
      <c r="E2337" s="179">
        <v>8.8599999999999998E-2</v>
      </c>
      <c r="F2337" s="180"/>
      <c r="G2337" s="180"/>
    </row>
    <row r="2338" spans="1:7" ht="12.75" customHeight="1">
      <c r="A2338" s="177" t="s">
        <v>1787</v>
      </c>
      <c r="B2338" s="178" t="s">
        <v>679</v>
      </c>
      <c r="C2338" s="177" t="s">
        <v>51</v>
      </c>
      <c r="D2338" s="177" t="s">
        <v>84</v>
      </c>
      <c r="E2338" s="179">
        <v>1.0492999999999999</v>
      </c>
      <c r="F2338" s="180"/>
      <c r="G2338" s="180"/>
    </row>
    <row r="2339" spans="1:7" ht="12.75" customHeight="1">
      <c r="A2339" s="181"/>
      <c r="B2339" s="181"/>
      <c r="C2339" s="181"/>
      <c r="D2339" s="181"/>
      <c r="E2339" s="197" t="s">
        <v>1385</v>
      </c>
      <c r="F2339" s="197"/>
      <c r="G2339" s="182"/>
    </row>
    <row r="2340" spans="1:7" ht="21">
      <c r="A2340" s="198" t="s">
        <v>1386</v>
      </c>
      <c r="B2340" s="198"/>
      <c r="C2340" s="176" t="s">
        <v>1355</v>
      </c>
      <c r="D2340" s="176" t="s">
        <v>1356</v>
      </c>
      <c r="E2340" s="176" t="s">
        <v>1357</v>
      </c>
      <c r="F2340" s="176" t="s">
        <v>1358</v>
      </c>
      <c r="G2340" s="176" t="s">
        <v>1359</v>
      </c>
    </row>
    <row r="2341" spans="1:7" ht="21">
      <c r="A2341" s="177" t="s">
        <v>1778</v>
      </c>
      <c r="B2341" s="178" t="s">
        <v>556</v>
      </c>
      <c r="C2341" s="177" t="s">
        <v>51</v>
      </c>
      <c r="D2341" s="177" t="s">
        <v>480</v>
      </c>
      <c r="E2341" s="179">
        <v>0.38</v>
      </c>
      <c r="F2341" s="180"/>
      <c r="G2341" s="180"/>
    </row>
    <row r="2342" spans="1:7" ht="22.5" customHeight="1">
      <c r="A2342" s="177" t="s">
        <v>1440</v>
      </c>
      <c r="B2342" s="178" t="s">
        <v>555</v>
      </c>
      <c r="C2342" s="177" t="s">
        <v>51</v>
      </c>
      <c r="D2342" s="177" t="s">
        <v>480</v>
      </c>
      <c r="E2342" s="179">
        <v>0.38</v>
      </c>
      <c r="F2342" s="180"/>
      <c r="G2342" s="180"/>
    </row>
    <row r="2343" spans="1:7">
      <c r="A2343" s="181"/>
      <c r="B2343" s="181"/>
      <c r="C2343" s="181"/>
      <c r="D2343" s="181"/>
      <c r="E2343" s="197" t="s">
        <v>1389</v>
      </c>
      <c r="F2343" s="197"/>
      <c r="G2343" s="182"/>
    </row>
    <row r="2344" spans="1:7">
      <c r="A2344" s="181"/>
      <c r="B2344" s="181"/>
      <c r="C2344" s="181"/>
      <c r="D2344" s="181"/>
      <c r="E2344" s="199" t="s">
        <v>1370</v>
      </c>
      <c r="F2344" s="199"/>
      <c r="G2344" s="183"/>
    </row>
    <row r="2345" spans="1:7">
      <c r="A2345" s="181"/>
      <c r="B2345" s="181"/>
      <c r="C2345" s="181"/>
      <c r="D2345" s="181"/>
      <c r="E2345" s="199" t="s">
        <v>1371</v>
      </c>
      <c r="F2345" s="199"/>
      <c r="G2345" s="183"/>
    </row>
    <row r="2346" spans="1:7" ht="21" customHeight="1">
      <c r="A2346" s="181"/>
      <c r="B2346" s="181"/>
      <c r="C2346" s="181"/>
      <c r="D2346" s="181"/>
      <c r="E2346" s="199" t="s">
        <v>1372</v>
      </c>
      <c r="F2346" s="199"/>
      <c r="G2346" s="183"/>
    </row>
    <row r="2347" spans="1:7">
      <c r="A2347" s="181"/>
      <c r="B2347" s="181"/>
      <c r="C2347" s="181"/>
      <c r="D2347" s="181"/>
      <c r="E2347" s="199" t="s">
        <v>1373</v>
      </c>
      <c r="F2347" s="199"/>
      <c r="G2347" s="183"/>
    </row>
    <row r="2348" spans="1:7">
      <c r="A2348" s="181"/>
      <c r="B2348" s="181"/>
      <c r="C2348" s="181"/>
      <c r="D2348" s="181"/>
      <c r="E2348" s="200"/>
      <c r="F2348" s="200"/>
      <c r="G2348" s="200"/>
    </row>
    <row r="2349" spans="1:7" ht="12.75" customHeight="1">
      <c r="A2349" s="201" t="s">
        <v>1791</v>
      </c>
      <c r="B2349" s="201"/>
      <c r="C2349" s="201"/>
      <c r="D2349" s="201"/>
      <c r="E2349" s="201"/>
      <c r="F2349" s="201"/>
      <c r="G2349" s="201"/>
    </row>
    <row r="2350" spans="1:7" ht="21">
      <c r="A2350" s="198" t="s">
        <v>497</v>
      </c>
      <c r="B2350" s="198"/>
      <c r="C2350" s="176" t="s">
        <v>1355</v>
      </c>
      <c r="D2350" s="176" t="s">
        <v>1356</v>
      </c>
      <c r="E2350" s="176" t="s">
        <v>1357</v>
      </c>
      <c r="F2350" s="176" t="s">
        <v>1358</v>
      </c>
      <c r="G2350" s="176" t="s">
        <v>1359</v>
      </c>
    </row>
    <row r="2351" spans="1:7" ht="12.75" customHeight="1">
      <c r="A2351" s="177" t="s">
        <v>1777</v>
      </c>
      <c r="B2351" s="178" t="s">
        <v>676</v>
      </c>
      <c r="C2351" s="177" t="s">
        <v>51</v>
      </c>
      <c r="D2351" s="177" t="s">
        <v>57</v>
      </c>
      <c r="E2351" s="179">
        <v>0.1056</v>
      </c>
      <c r="F2351" s="180"/>
      <c r="G2351" s="180"/>
    </row>
    <row r="2352" spans="1:7" ht="12.75" customHeight="1">
      <c r="A2352" s="177" t="s">
        <v>1792</v>
      </c>
      <c r="B2352" s="178" t="s">
        <v>678</v>
      </c>
      <c r="C2352" s="177" t="s">
        <v>51</v>
      </c>
      <c r="D2352" s="177" t="s">
        <v>84</v>
      </c>
      <c r="E2352" s="179">
        <v>1.0492999999999999</v>
      </c>
      <c r="F2352" s="180"/>
      <c r="G2352" s="180"/>
    </row>
    <row r="2353" spans="1:7">
      <c r="A2353" s="181"/>
      <c r="B2353" s="181"/>
      <c r="C2353" s="181"/>
      <c r="D2353" s="181"/>
      <c r="E2353" s="197" t="s">
        <v>1385</v>
      </c>
      <c r="F2353" s="197"/>
      <c r="G2353" s="182"/>
    </row>
    <row r="2354" spans="1:7" ht="21">
      <c r="A2354" s="198" t="s">
        <v>1386</v>
      </c>
      <c r="B2354" s="198"/>
      <c r="C2354" s="176" t="s">
        <v>1355</v>
      </c>
      <c r="D2354" s="176" t="s">
        <v>1356</v>
      </c>
      <c r="E2354" s="176" t="s">
        <v>1357</v>
      </c>
      <c r="F2354" s="176" t="s">
        <v>1358</v>
      </c>
      <c r="G2354" s="176" t="s">
        <v>1359</v>
      </c>
    </row>
    <row r="2355" spans="1:7" ht="22.5" customHeight="1">
      <c r="A2355" s="177" t="s">
        <v>1778</v>
      </c>
      <c r="B2355" s="178" t="s">
        <v>556</v>
      </c>
      <c r="C2355" s="177" t="s">
        <v>51</v>
      </c>
      <c r="D2355" s="177" t="s">
        <v>480</v>
      </c>
      <c r="E2355" s="179">
        <v>0.45300000000000001</v>
      </c>
      <c r="F2355" s="180"/>
      <c r="G2355" s="180"/>
    </row>
    <row r="2356" spans="1:7" ht="21">
      <c r="A2356" s="177" t="s">
        <v>1440</v>
      </c>
      <c r="B2356" s="178" t="s">
        <v>555</v>
      </c>
      <c r="C2356" s="177" t="s">
        <v>51</v>
      </c>
      <c r="D2356" s="177" t="s">
        <v>480</v>
      </c>
      <c r="E2356" s="179">
        <v>0.45300000000000001</v>
      </c>
      <c r="F2356" s="180"/>
      <c r="G2356" s="180"/>
    </row>
    <row r="2357" spans="1:7">
      <c r="A2357" s="181"/>
      <c r="B2357" s="181"/>
      <c r="C2357" s="181"/>
      <c r="D2357" s="181"/>
      <c r="E2357" s="197" t="s">
        <v>1389</v>
      </c>
      <c r="F2357" s="197"/>
      <c r="G2357" s="182"/>
    </row>
    <row r="2358" spans="1:7">
      <c r="A2358" s="181"/>
      <c r="B2358" s="181"/>
      <c r="C2358" s="181"/>
      <c r="D2358" s="181"/>
      <c r="E2358" s="199" t="s">
        <v>1370</v>
      </c>
      <c r="F2358" s="199"/>
      <c r="G2358" s="183"/>
    </row>
    <row r="2359" spans="1:7">
      <c r="A2359" s="181"/>
      <c r="B2359" s="181"/>
      <c r="C2359" s="181"/>
      <c r="D2359" s="181"/>
      <c r="E2359" s="199" t="s">
        <v>1371</v>
      </c>
      <c r="F2359" s="199"/>
      <c r="G2359" s="183"/>
    </row>
    <row r="2360" spans="1:7" ht="21" customHeight="1">
      <c r="A2360" s="181"/>
      <c r="B2360" s="181"/>
      <c r="C2360" s="181"/>
      <c r="D2360" s="181"/>
      <c r="E2360" s="199" t="s">
        <v>1372</v>
      </c>
      <c r="F2360" s="199"/>
      <c r="G2360" s="183"/>
    </row>
    <row r="2361" spans="1:7">
      <c r="A2361" s="181"/>
      <c r="B2361" s="181"/>
      <c r="C2361" s="181"/>
      <c r="D2361" s="181"/>
      <c r="E2361" s="199" t="s">
        <v>1373</v>
      </c>
      <c r="F2361" s="199"/>
      <c r="G2361" s="183"/>
    </row>
    <row r="2362" spans="1:7">
      <c r="A2362" s="181"/>
      <c r="B2362" s="181"/>
      <c r="C2362" s="181"/>
      <c r="D2362" s="181"/>
      <c r="E2362" s="200"/>
      <c r="F2362" s="200"/>
      <c r="G2362" s="200"/>
    </row>
    <row r="2363" spans="1:7" ht="19.5" customHeight="1">
      <c r="A2363" s="201" t="s">
        <v>1793</v>
      </c>
      <c r="B2363" s="201"/>
      <c r="C2363" s="201"/>
      <c r="D2363" s="201"/>
      <c r="E2363" s="201"/>
      <c r="F2363" s="201"/>
      <c r="G2363" s="201"/>
    </row>
    <row r="2364" spans="1:7" ht="21">
      <c r="A2364" s="198" t="s">
        <v>497</v>
      </c>
      <c r="B2364" s="198"/>
      <c r="C2364" s="176" t="s">
        <v>1355</v>
      </c>
      <c r="D2364" s="176" t="s">
        <v>1356</v>
      </c>
      <c r="E2364" s="176" t="s">
        <v>1357</v>
      </c>
      <c r="F2364" s="176" t="s">
        <v>1358</v>
      </c>
      <c r="G2364" s="176" t="s">
        <v>1359</v>
      </c>
    </row>
    <row r="2365" spans="1:7" ht="12.75" customHeight="1">
      <c r="A2365" s="177" t="s">
        <v>1777</v>
      </c>
      <c r="B2365" s="178" t="s">
        <v>676</v>
      </c>
      <c r="C2365" s="177" t="s">
        <v>51</v>
      </c>
      <c r="D2365" s="177" t="s">
        <v>57</v>
      </c>
      <c r="E2365" s="179">
        <v>6.6E-3</v>
      </c>
      <c r="F2365" s="180"/>
      <c r="G2365" s="180"/>
    </row>
    <row r="2366" spans="1:7" ht="12.75" customHeight="1">
      <c r="A2366" s="177" t="s">
        <v>1794</v>
      </c>
      <c r="B2366" s="178" t="s">
        <v>677</v>
      </c>
      <c r="C2366" s="177" t="s">
        <v>51</v>
      </c>
      <c r="D2366" s="177" t="s">
        <v>84</v>
      </c>
      <c r="E2366" s="179">
        <v>1.0492999999999999</v>
      </c>
      <c r="F2366" s="180"/>
      <c r="G2366" s="180"/>
    </row>
    <row r="2367" spans="1:7">
      <c r="A2367" s="181"/>
      <c r="B2367" s="181"/>
      <c r="C2367" s="181"/>
      <c r="D2367" s="181"/>
      <c r="E2367" s="197" t="s">
        <v>1385</v>
      </c>
      <c r="F2367" s="197"/>
      <c r="G2367" s="182"/>
    </row>
    <row r="2368" spans="1:7" ht="21">
      <c r="A2368" s="198" t="s">
        <v>1386</v>
      </c>
      <c r="B2368" s="198"/>
      <c r="C2368" s="176" t="s">
        <v>1355</v>
      </c>
      <c r="D2368" s="176" t="s">
        <v>1356</v>
      </c>
      <c r="E2368" s="176" t="s">
        <v>1357</v>
      </c>
      <c r="F2368" s="176" t="s">
        <v>1358</v>
      </c>
      <c r="G2368" s="176" t="s">
        <v>1359</v>
      </c>
    </row>
    <row r="2369" spans="1:7" ht="22.5" customHeight="1">
      <c r="A2369" s="177" t="s">
        <v>1778</v>
      </c>
      <c r="B2369" s="178" t="s">
        <v>556</v>
      </c>
      <c r="C2369" s="177" t="s">
        <v>51</v>
      </c>
      <c r="D2369" s="177" t="s">
        <v>480</v>
      </c>
      <c r="E2369" s="179">
        <v>2.8199999999999999E-2</v>
      </c>
      <c r="F2369" s="180"/>
      <c r="G2369" s="180"/>
    </row>
    <row r="2370" spans="1:7" ht="21">
      <c r="A2370" s="177" t="s">
        <v>1440</v>
      </c>
      <c r="B2370" s="178" t="s">
        <v>555</v>
      </c>
      <c r="C2370" s="177" t="s">
        <v>51</v>
      </c>
      <c r="D2370" s="177" t="s">
        <v>480</v>
      </c>
      <c r="E2370" s="179">
        <v>2.8199999999999999E-2</v>
      </c>
      <c r="F2370" s="180"/>
      <c r="G2370" s="180"/>
    </row>
    <row r="2371" spans="1:7">
      <c r="A2371" s="181"/>
      <c r="B2371" s="181"/>
      <c r="C2371" s="181"/>
      <c r="D2371" s="181"/>
      <c r="E2371" s="197" t="s">
        <v>1389</v>
      </c>
      <c r="F2371" s="197"/>
      <c r="G2371" s="182"/>
    </row>
    <row r="2372" spans="1:7">
      <c r="A2372" s="181"/>
      <c r="B2372" s="181"/>
      <c r="C2372" s="181"/>
      <c r="D2372" s="181"/>
      <c r="E2372" s="199" t="s">
        <v>1370</v>
      </c>
      <c r="F2372" s="199"/>
      <c r="G2372" s="183"/>
    </row>
    <row r="2373" spans="1:7" ht="21" customHeight="1">
      <c r="A2373" s="181"/>
      <c r="B2373" s="181"/>
      <c r="C2373" s="181"/>
      <c r="D2373" s="181"/>
      <c r="E2373" s="199" t="s">
        <v>1371</v>
      </c>
      <c r="F2373" s="199"/>
      <c r="G2373" s="183"/>
    </row>
    <row r="2374" spans="1:7">
      <c r="A2374" s="181"/>
      <c r="B2374" s="181"/>
      <c r="C2374" s="181"/>
      <c r="D2374" s="181"/>
      <c r="E2374" s="199" t="s">
        <v>1372</v>
      </c>
      <c r="F2374" s="199"/>
      <c r="G2374" s="183"/>
    </row>
    <row r="2375" spans="1:7" ht="25.5" customHeight="1">
      <c r="A2375" s="181"/>
      <c r="B2375" s="181"/>
      <c r="C2375" s="181"/>
      <c r="D2375" s="181"/>
      <c r="E2375" s="199" t="s">
        <v>1373</v>
      </c>
      <c r="F2375" s="199"/>
      <c r="G2375" s="183"/>
    </row>
    <row r="2376" spans="1:7" ht="23.25" customHeight="1">
      <c r="A2376" s="181"/>
      <c r="B2376" s="181"/>
      <c r="C2376" s="181"/>
      <c r="D2376" s="181"/>
      <c r="E2376" s="200"/>
      <c r="F2376" s="200"/>
      <c r="G2376" s="200"/>
    </row>
    <row r="2377" spans="1:7" ht="23.25" customHeight="1">
      <c r="A2377" s="201" t="s">
        <v>1795</v>
      </c>
      <c r="B2377" s="201"/>
      <c r="C2377" s="201"/>
      <c r="D2377" s="201"/>
      <c r="E2377" s="201"/>
      <c r="F2377" s="201"/>
      <c r="G2377" s="201"/>
    </row>
    <row r="2378" spans="1:7" ht="21">
      <c r="A2378" s="198" t="s">
        <v>1354</v>
      </c>
      <c r="B2378" s="198"/>
      <c r="C2378" s="176" t="s">
        <v>1355</v>
      </c>
      <c r="D2378" s="176" t="s">
        <v>1356</v>
      </c>
      <c r="E2378" s="176" t="s">
        <v>1357</v>
      </c>
      <c r="F2378" s="176" t="s">
        <v>1358</v>
      </c>
      <c r="G2378" s="176" t="s">
        <v>1359</v>
      </c>
    </row>
    <row r="2379" spans="1:7">
      <c r="A2379" s="177" t="s">
        <v>2214</v>
      </c>
      <c r="B2379" s="178" t="s">
        <v>2215</v>
      </c>
      <c r="C2379" s="177" t="s">
        <v>52</v>
      </c>
      <c r="D2379" s="177" t="s">
        <v>2089</v>
      </c>
      <c r="E2379" s="179">
        <v>3</v>
      </c>
      <c r="F2379" s="180"/>
      <c r="G2379" s="180"/>
    </row>
    <row r="2380" spans="1:7">
      <c r="A2380" s="177" t="s">
        <v>2090</v>
      </c>
      <c r="B2380" s="178" t="s">
        <v>2091</v>
      </c>
      <c r="C2380" s="177" t="s">
        <v>52</v>
      </c>
      <c r="D2380" s="177" t="s">
        <v>2089</v>
      </c>
      <c r="E2380" s="179">
        <v>3</v>
      </c>
      <c r="F2380" s="180"/>
      <c r="G2380" s="180"/>
    </row>
    <row r="2381" spans="1:7" ht="12.75" customHeight="1">
      <c r="A2381" s="181"/>
      <c r="B2381" s="181"/>
      <c r="C2381" s="181"/>
      <c r="D2381" s="181"/>
      <c r="E2381" s="197" t="s">
        <v>1364</v>
      </c>
      <c r="F2381" s="197"/>
      <c r="G2381" s="182"/>
    </row>
    <row r="2382" spans="1:7" ht="12.75" customHeight="1">
      <c r="A2382" s="198" t="s">
        <v>497</v>
      </c>
      <c r="B2382" s="198"/>
      <c r="C2382" s="176" t="s">
        <v>1355</v>
      </c>
      <c r="D2382" s="176" t="s">
        <v>1356</v>
      </c>
      <c r="E2382" s="176" t="s">
        <v>1357</v>
      </c>
      <c r="F2382" s="176" t="s">
        <v>1358</v>
      </c>
      <c r="G2382" s="176" t="s">
        <v>1359</v>
      </c>
    </row>
    <row r="2383" spans="1:7" ht="21">
      <c r="A2383" s="177" t="s">
        <v>1796</v>
      </c>
      <c r="B2383" s="178" t="s">
        <v>642</v>
      </c>
      <c r="C2383" s="177" t="s">
        <v>52</v>
      </c>
      <c r="D2383" s="177" t="s">
        <v>61</v>
      </c>
      <c r="E2383" s="179">
        <v>1</v>
      </c>
      <c r="F2383" s="180"/>
      <c r="G2383" s="180"/>
    </row>
    <row r="2384" spans="1:7" ht="21">
      <c r="A2384" s="177" t="s">
        <v>1797</v>
      </c>
      <c r="B2384" s="178" t="s">
        <v>645</v>
      </c>
      <c r="C2384" s="177" t="s">
        <v>52</v>
      </c>
      <c r="D2384" s="177" t="s">
        <v>61</v>
      </c>
      <c r="E2384" s="179">
        <v>2</v>
      </c>
      <c r="F2384" s="180"/>
      <c r="G2384" s="180"/>
    </row>
    <row r="2385" spans="1:7" ht="22.5" customHeight="1">
      <c r="A2385" s="177" t="s">
        <v>1798</v>
      </c>
      <c r="B2385" s="178" t="s">
        <v>673</v>
      </c>
      <c r="C2385" s="177" t="s">
        <v>52</v>
      </c>
      <c r="D2385" s="177" t="s">
        <v>61</v>
      </c>
      <c r="E2385" s="179">
        <v>1</v>
      </c>
      <c r="F2385" s="180"/>
      <c r="G2385" s="180"/>
    </row>
    <row r="2386" spans="1:7" ht="21">
      <c r="A2386" s="177" t="s">
        <v>1799</v>
      </c>
      <c r="B2386" s="178" t="s">
        <v>672</v>
      </c>
      <c r="C2386" s="177" t="s">
        <v>52</v>
      </c>
      <c r="D2386" s="177" t="s">
        <v>61</v>
      </c>
      <c r="E2386" s="179">
        <v>1</v>
      </c>
      <c r="F2386" s="180"/>
      <c r="G2386" s="180"/>
    </row>
    <row r="2387" spans="1:7" ht="21">
      <c r="A2387" s="177" t="s">
        <v>1800</v>
      </c>
      <c r="B2387" s="178" t="s">
        <v>674</v>
      </c>
      <c r="C2387" s="177" t="s">
        <v>52</v>
      </c>
      <c r="D2387" s="177" t="s">
        <v>61</v>
      </c>
      <c r="E2387" s="179">
        <v>2</v>
      </c>
      <c r="F2387" s="180"/>
      <c r="G2387" s="180"/>
    </row>
    <row r="2388" spans="1:7" ht="21">
      <c r="A2388" s="177" t="s">
        <v>1801</v>
      </c>
      <c r="B2388" s="178" t="s">
        <v>675</v>
      </c>
      <c r="C2388" s="177" t="s">
        <v>52</v>
      </c>
      <c r="D2388" s="177" t="s">
        <v>64</v>
      </c>
      <c r="E2388" s="179">
        <v>3</v>
      </c>
      <c r="F2388" s="180"/>
      <c r="G2388" s="180"/>
    </row>
    <row r="2389" spans="1:7" ht="12.75" customHeight="1">
      <c r="A2389" s="177" t="s">
        <v>1802</v>
      </c>
      <c r="B2389" s="178" t="s">
        <v>644</v>
      </c>
      <c r="C2389" s="177" t="s">
        <v>52</v>
      </c>
      <c r="D2389" s="177" t="s">
        <v>61</v>
      </c>
      <c r="E2389" s="179">
        <v>1</v>
      </c>
      <c r="F2389" s="180"/>
      <c r="G2389" s="180"/>
    </row>
    <row r="2390" spans="1:7" ht="21" customHeight="1">
      <c r="A2390" s="177" t="s">
        <v>1803</v>
      </c>
      <c r="B2390" s="178" t="s">
        <v>1804</v>
      </c>
      <c r="C2390" s="177" t="s">
        <v>52</v>
      </c>
      <c r="D2390" s="177" t="s">
        <v>61</v>
      </c>
      <c r="E2390" s="179">
        <v>1</v>
      </c>
      <c r="F2390" s="180"/>
      <c r="G2390" s="180"/>
    </row>
    <row r="2391" spans="1:7">
      <c r="A2391" s="177" t="s">
        <v>2250</v>
      </c>
      <c r="B2391" s="178" t="s">
        <v>2251</v>
      </c>
      <c r="C2391" s="177" t="s">
        <v>52</v>
      </c>
      <c r="D2391" s="177" t="s">
        <v>64</v>
      </c>
      <c r="E2391" s="179">
        <v>1.6</v>
      </c>
      <c r="F2391" s="180"/>
      <c r="G2391" s="180"/>
    </row>
    <row r="2392" spans="1:7">
      <c r="A2392" s="177" t="s">
        <v>2252</v>
      </c>
      <c r="B2392" s="178" t="s">
        <v>2253</v>
      </c>
      <c r="C2392" s="177" t="s">
        <v>52</v>
      </c>
      <c r="D2392" s="177" t="s">
        <v>64</v>
      </c>
      <c r="E2392" s="179">
        <v>2.4</v>
      </c>
      <c r="F2392" s="180"/>
      <c r="G2392" s="180"/>
    </row>
    <row r="2393" spans="1:7" ht="21" customHeight="1">
      <c r="A2393" s="181"/>
      <c r="B2393" s="181"/>
      <c r="C2393" s="181"/>
      <c r="D2393" s="181"/>
      <c r="E2393" s="197" t="s">
        <v>1385</v>
      </c>
      <c r="F2393" s="197"/>
      <c r="G2393" s="182"/>
    </row>
    <row r="2394" spans="1:7" ht="21">
      <c r="A2394" s="198" t="s">
        <v>500</v>
      </c>
      <c r="B2394" s="198"/>
      <c r="C2394" s="176" t="s">
        <v>1355</v>
      </c>
      <c r="D2394" s="176" t="s">
        <v>1356</v>
      </c>
      <c r="E2394" s="176" t="s">
        <v>1357</v>
      </c>
      <c r="F2394" s="176" t="s">
        <v>1358</v>
      </c>
      <c r="G2394" s="176" t="s">
        <v>1359</v>
      </c>
    </row>
    <row r="2395" spans="1:7" ht="12.75" customHeight="1">
      <c r="A2395" s="177" t="s">
        <v>2216</v>
      </c>
      <c r="B2395" s="178" t="s">
        <v>2217</v>
      </c>
      <c r="C2395" s="177" t="s">
        <v>52</v>
      </c>
      <c r="D2395" s="177" t="s">
        <v>2089</v>
      </c>
      <c r="E2395" s="179">
        <v>3</v>
      </c>
      <c r="F2395" s="180"/>
      <c r="G2395" s="180"/>
    </row>
    <row r="2396" spans="1:7" ht="12.75" customHeight="1">
      <c r="A2396" s="177" t="s">
        <v>2094</v>
      </c>
      <c r="B2396" s="178" t="s">
        <v>2095</v>
      </c>
      <c r="C2396" s="177" t="s">
        <v>52</v>
      </c>
      <c r="D2396" s="177" t="s">
        <v>2089</v>
      </c>
      <c r="E2396" s="179">
        <v>3</v>
      </c>
      <c r="F2396" s="180"/>
      <c r="G2396" s="180"/>
    </row>
    <row r="2397" spans="1:7">
      <c r="A2397" s="181"/>
      <c r="B2397" s="181"/>
      <c r="C2397" s="181"/>
      <c r="D2397" s="181"/>
      <c r="E2397" s="197" t="s">
        <v>1366</v>
      </c>
      <c r="F2397" s="197"/>
      <c r="G2397" s="182"/>
    </row>
    <row r="2398" spans="1:7">
      <c r="A2398" s="181"/>
      <c r="B2398" s="181"/>
      <c r="C2398" s="181"/>
      <c r="D2398" s="181"/>
      <c r="E2398" s="199" t="s">
        <v>1370</v>
      </c>
      <c r="F2398" s="199"/>
      <c r="G2398" s="183"/>
    </row>
    <row r="2399" spans="1:7" ht="22.5" customHeight="1">
      <c r="A2399" s="181"/>
      <c r="B2399" s="181"/>
      <c r="C2399" s="181"/>
      <c r="D2399" s="181"/>
      <c r="E2399" s="199" t="s">
        <v>1371</v>
      </c>
      <c r="F2399" s="199"/>
      <c r="G2399" s="183"/>
    </row>
    <row r="2400" spans="1:7">
      <c r="A2400" s="181"/>
      <c r="B2400" s="181"/>
      <c r="C2400" s="181"/>
      <c r="D2400" s="181"/>
      <c r="E2400" s="199" t="s">
        <v>1372</v>
      </c>
      <c r="F2400" s="199"/>
      <c r="G2400" s="183"/>
    </row>
    <row r="2401" spans="1:7">
      <c r="A2401" s="181"/>
      <c r="B2401" s="181"/>
      <c r="C2401" s="181"/>
      <c r="D2401" s="181"/>
      <c r="E2401" s="199" t="s">
        <v>1373</v>
      </c>
      <c r="F2401" s="199"/>
      <c r="G2401" s="183"/>
    </row>
    <row r="2402" spans="1:7">
      <c r="A2402" s="181"/>
      <c r="B2402" s="181"/>
      <c r="C2402" s="181"/>
      <c r="D2402" s="181"/>
      <c r="E2402" s="200"/>
      <c r="F2402" s="200"/>
      <c r="G2402" s="200"/>
    </row>
    <row r="2403" spans="1:7">
      <c r="A2403" s="201" t="s">
        <v>1805</v>
      </c>
      <c r="B2403" s="201"/>
      <c r="C2403" s="201"/>
      <c r="D2403" s="201"/>
      <c r="E2403" s="201"/>
      <c r="F2403" s="201"/>
      <c r="G2403" s="201"/>
    </row>
    <row r="2404" spans="1:7" ht="21">
      <c r="A2404" s="198" t="s">
        <v>1354</v>
      </c>
      <c r="B2404" s="198"/>
      <c r="C2404" s="176" t="s">
        <v>1355</v>
      </c>
      <c r="D2404" s="176" t="s">
        <v>1356</v>
      </c>
      <c r="E2404" s="176" t="s">
        <v>1357</v>
      </c>
      <c r="F2404" s="176" t="s">
        <v>1358</v>
      </c>
      <c r="G2404" s="176" t="s">
        <v>1359</v>
      </c>
    </row>
    <row r="2405" spans="1:7">
      <c r="A2405" s="177" t="s">
        <v>2214</v>
      </c>
      <c r="B2405" s="178" t="s">
        <v>2215</v>
      </c>
      <c r="C2405" s="177" t="s">
        <v>52</v>
      </c>
      <c r="D2405" s="177" t="s">
        <v>2089</v>
      </c>
      <c r="E2405" s="179">
        <v>4</v>
      </c>
      <c r="F2405" s="180"/>
      <c r="G2405" s="180"/>
    </row>
    <row r="2406" spans="1:7" ht="21" customHeight="1">
      <c r="A2406" s="177" t="s">
        <v>2090</v>
      </c>
      <c r="B2406" s="178" t="s">
        <v>2091</v>
      </c>
      <c r="C2406" s="177" t="s">
        <v>52</v>
      </c>
      <c r="D2406" s="177" t="s">
        <v>2089</v>
      </c>
      <c r="E2406" s="179">
        <v>4</v>
      </c>
      <c r="F2406" s="180"/>
      <c r="G2406" s="180"/>
    </row>
    <row r="2407" spans="1:7">
      <c r="A2407" s="181"/>
      <c r="B2407" s="181"/>
      <c r="C2407" s="181"/>
      <c r="D2407" s="181"/>
      <c r="E2407" s="197" t="s">
        <v>1364</v>
      </c>
      <c r="F2407" s="197"/>
      <c r="G2407" s="182"/>
    </row>
    <row r="2408" spans="1:7" ht="21">
      <c r="A2408" s="198" t="s">
        <v>497</v>
      </c>
      <c r="B2408" s="198"/>
      <c r="C2408" s="176" t="s">
        <v>1355</v>
      </c>
      <c r="D2408" s="176" t="s">
        <v>1356</v>
      </c>
      <c r="E2408" s="176" t="s">
        <v>1357</v>
      </c>
      <c r="F2408" s="176" t="s">
        <v>1358</v>
      </c>
      <c r="G2408" s="176" t="s">
        <v>1359</v>
      </c>
    </row>
    <row r="2409" spans="1:7" ht="24.75" customHeight="1">
      <c r="A2409" s="177" t="s">
        <v>1806</v>
      </c>
      <c r="B2409" s="178" t="s">
        <v>670</v>
      </c>
      <c r="C2409" s="177" t="s">
        <v>52</v>
      </c>
      <c r="D2409" s="177" t="s">
        <v>61</v>
      </c>
      <c r="E2409" s="179">
        <v>1</v>
      </c>
      <c r="F2409" s="180"/>
      <c r="G2409" s="180"/>
    </row>
    <row r="2410" spans="1:7" ht="21">
      <c r="A2410" s="177" t="s">
        <v>1807</v>
      </c>
      <c r="B2410" s="178" t="s">
        <v>666</v>
      </c>
      <c r="C2410" s="177" t="s">
        <v>52</v>
      </c>
      <c r="D2410" s="177" t="s">
        <v>61</v>
      </c>
      <c r="E2410" s="179">
        <v>2</v>
      </c>
      <c r="F2410" s="180"/>
      <c r="G2410" s="180"/>
    </row>
    <row r="2411" spans="1:7" ht="12.75" customHeight="1">
      <c r="A2411" s="177" t="s">
        <v>1808</v>
      </c>
      <c r="B2411" s="178" t="s">
        <v>668</v>
      </c>
      <c r="C2411" s="177" t="s">
        <v>52</v>
      </c>
      <c r="D2411" s="177" t="s">
        <v>61</v>
      </c>
      <c r="E2411" s="179">
        <v>1</v>
      </c>
      <c r="F2411" s="180"/>
      <c r="G2411" s="180"/>
    </row>
    <row r="2412" spans="1:7" ht="12.75" customHeight="1">
      <c r="A2412" s="177" t="s">
        <v>1809</v>
      </c>
      <c r="B2412" s="178" t="s">
        <v>1810</v>
      </c>
      <c r="C2412" s="177" t="s">
        <v>52</v>
      </c>
      <c r="D2412" s="177" t="s">
        <v>61</v>
      </c>
      <c r="E2412" s="179">
        <v>1</v>
      </c>
      <c r="F2412" s="180"/>
      <c r="G2412" s="180"/>
    </row>
    <row r="2413" spans="1:7">
      <c r="A2413" s="177" t="s">
        <v>1811</v>
      </c>
      <c r="B2413" s="178" t="s">
        <v>523</v>
      </c>
      <c r="C2413" s="177" t="s">
        <v>52</v>
      </c>
      <c r="D2413" s="177" t="s">
        <v>64</v>
      </c>
      <c r="E2413" s="179">
        <v>6.7</v>
      </c>
      <c r="F2413" s="180"/>
      <c r="G2413" s="180"/>
    </row>
    <row r="2414" spans="1:7" ht="21">
      <c r="A2414" s="177" t="s">
        <v>1812</v>
      </c>
      <c r="B2414" s="178" t="s">
        <v>671</v>
      </c>
      <c r="C2414" s="177" t="s">
        <v>52</v>
      </c>
      <c r="D2414" s="177" t="s">
        <v>61</v>
      </c>
      <c r="E2414" s="179">
        <v>2</v>
      </c>
      <c r="F2414" s="180"/>
      <c r="G2414" s="180"/>
    </row>
    <row r="2415" spans="1:7" ht="22.5" customHeight="1">
      <c r="A2415" s="177" t="s">
        <v>1813</v>
      </c>
      <c r="B2415" s="178" t="s">
        <v>669</v>
      </c>
      <c r="C2415" s="177" t="s">
        <v>52</v>
      </c>
      <c r="D2415" s="177" t="s">
        <v>61</v>
      </c>
      <c r="E2415" s="179">
        <v>1</v>
      </c>
      <c r="F2415" s="180"/>
      <c r="G2415" s="180"/>
    </row>
    <row r="2416" spans="1:7">
      <c r="A2416" s="177" t="s">
        <v>1814</v>
      </c>
      <c r="B2416" s="178" t="s">
        <v>664</v>
      </c>
      <c r="C2416" s="177" t="s">
        <v>52</v>
      </c>
      <c r="D2416" s="177" t="s">
        <v>61</v>
      </c>
      <c r="E2416" s="179">
        <v>2</v>
      </c>
      <c r="F2416" s="180"/>
      <c r="G2416" s="180"/>
    </row>
    <row r="2417" spans="1:7">
      <c r="A2417" s="177" t="s">
        <v>1815</v>
      </c>
      <c r="B2417" s="178" t="s">
        <v>667</v>
      </c>
      <c r="C2417" s="177" t="s">
        <v>52</v>
      </c>
      <c r="D2417" s="177" t="s">
        <v>61</v>
      </c>
      <c r="E2417" s="179">
        <v>2</v>
      </c>
      <c r="F2417" s="180"/>
      <c r="G2417" s="180"/>
    </row>
    <row r="2418" spans="1:7">
      <c r="A2418" s="177" t="s">
        <v>1816</v>
      </c>
      <c r="B2418" s="178" t="s">
        <v>1817</v>
      </c>
      <c r="C2418" s="177" t="s">
        <v>52</v>
      </c>
      <c r="D2418" s="177" t="s">
        <v>61</v>
      </c>
      <c r="E2418" s="179">
        <v>1</v>
      </c>
      <c r="F2418" s="180"/>
      <c r="G2418" s="180"/>
    </row>
    <row r="2419" spans="1:7" ht="21" customHeight="1">
      <c r="A2419" s="177" t="s">
        <v>1818</v>
      </c>
      <c r="B2419" s="178" t="s">
        <v>1819</v>
      </c>
      <c r="C2419" s="177" t="s">
        <v>52</v>
      </c>
      <c r="D2419" s="177" t="s">
        <v>61</v>
      </c>
      <c r="E2419" s="179">
        <v>1</v>
      </c>
      <c r="F2419" s="180"/>
      <c r="G2419" s="180"/>
    </row>
    <row r="2420" spans="1:7">
      <c r="A2420" s="177" t="s">
        <v>1820</v>
      </c>
      <c r="B2420" s="178" t="s">
        <v>663</v>
      </c>
      <c r="C2420" s="177" t="s">
        <v>52</v>
      </c>
      <c r="D2420" s="177" t="s">
        <v>64</v>
      </c>
      <c r="E2420" s="179">
        <v>2.4</v>
      </c>
      <c r="F2420" s="180"/>
      <c r="G2420" s="180"/>
    </row>
    <row r="2421" spans="1:7">
      <c r="A2421" s="177" t="s">
        <v>1821</v>
      </c>
      <c r="B2421" s="178" t="s">
        <v>665</v>
      </c>
      <c r="C2421" s="177" t="s">
        <v>52</v>
      </c>
      <c r="D2421" s="177" t="s">
        <v>64</v>
      </c>
      <c r="E2421" s="179">
        <v>1.6</v>
      </c>
      <c r="F2421" s="180"/>
      <c r="G2421" s="180"/>
    </row>
    <row r="2422" spans="1:7" ht="24.75" customHeight="1">
      <c r="A2422" s="181"/>
      <c r="B2422" s="181"/>
      <c r="C2422" s="181"/>
      <c r="D2422" s="181"/>
      <c r="E2422" s="197" t="s">
        <v>1385</v>
      </c>
      <c r="F2422" s="197"/>
      <c r="G2422" s="182"/>
    </row>
    <row r="2423" spans="1:7" ht="21">
      <c r="A2423" s="198" t="s">
        <v>500</v>
      </c>
      <c r="B2423" s="198"/>
      <c r="C2423" s="176" t="s">
        <v>1355</v>
      </c>
      <c r="D2423" s="176" t="s">
        <v>1356</v>
      </c>
      <c r="E2423" s="176" t="s">
        <v>1357</v>
      </c>
      <c r="F2423" s="176" t="s">
        <v>1358</v>
      </c>
      <c r="G2423" s="176" t="s">
        <v>1359</v>
      </c>
    </row>
    <row r="2424" spans="1:7" ht="12.75" customHeight="1">
      <c r="A2424" s="177" t="s">
        <v>2216</v>
      </c>
      <c r="B2424" s="178" t="s">
        <v>2217</v>
      </c>
      <c r="C2424" s="177" t="s">
        <v>52</v>
      </c>
      <c r="D2424" s="177" t="s">
        <v>2089</v>
      </c>
      <c r="E2424" s="179">
        <v>4</v>
      </c>
      <c r="F2424" s="180"/>
      <c r="G2424" s="180"/>
    </row>
    <row r="2425" spans="1:7" ht="12.75" customHeight="1">
      <c r="A2425" s="177" t="s">
        <v>2094</v>
      </c>
      <c r="B2425" s="178" t="s">
        <v>2095</v>
      </c>
      <c r="C2425" s="177" t="s">
        <v>52</v>
      </c>
      <c r="D2425" s="177" t="s">
        <v>2089</v>
      </c>
      <c r="E2425" s="179">
        <v>4</v>
      </c>
      <c r="F2425" s="180"/>
      <c r="G2425" s="180"/>
    </row>
    <row r="2426" spans="1:7">
      <c r="A2426" s="181"/>
      <c r="B2426" s="181"/>
      <c r="C2426" s="181"/>
      <c r="D2426" s="181"/>
      <c r="E2426" s="197" t="s">
        <v>1366</v>
      </c>
      <c r="F2426" s="197"/>
      <c r="G2426" s="182"/>
    </row>
    <row r="2427" spans="1:7" ht="21">
      <c r="A2427" s="198" t="s">
        <v>1367</v>
      </c>
      <c r="B2427" s="198"/>
      <c r="C2427" s="176" t="s">
        <v>1355</v>
      </c>
      <c r="D2427" s="176" t="s">
        <v>1356</v>
      </c>
      <c r="E2427" s="176" t="s">
        <v>1357</v>
      </c>
      <c r="F2427" s="176" t="s">
        <v>1358</v>
      </c>
      <c r="G2427" s="176" t="s">
        <v>1359</v>
      </c>
    </row>
    <row r="2428" spans="1:7" s="174" customFormat="1" ht="12.75" customHeight="1">
      <c r="A2428" s="177" t="s">
        <v>1661</v>
      </c>
      <c r="B2428" s="178" t="s">
        <v>524</v>
      </c>
      <c r="C2428" s="177" t="s">
        <v>52</v>
      </c>
      <c r="D2428" s="177" t="s">
        <v>1662</v>
      </c>
      <c r="E2428" s="179">
        <v>0.12</v>
      </c>
      <c r="F2428" s="180"/>
      <c r="G2428" s="180"/>
    </row>
    <row r="2429" spans="1:7">
      <c r="A2429" s="181"/>
      <c r="B2429" s="181"/>
      <c r="C2429" s="181"/>
      <c r="D2429" s="181"/>
      <c r="E2429" s="197" t="s">
        <v>1369</v>
      </c>
      <c r="F2429" s="197"/>
      <c r="G2429" s="182"/>
    </row>
    <row r="2430" spans="1:7">
      <c r="A2430" s="181"/>
      <c r="B2430" s="181"/>
      <c r="C2430" s="181"/>
      <c r="D2430" s="181"/>
      <c r="E2430" s="199" t="s">
        <v>1370</v>
      </c>
      <c r="F2430" s="199"/>
      <c r="G2430" s="183"/>
    </row>
    <row r="2431" spans="1:7" ht="25.5" customHeight="1">
      <c r="A2431" s="181"/>
      <c r="B2431" s="181"/>
      <c r="C2431" s="181"/>
      <c r="D2431" s="181"/>
      <c r="E2431" s="199" t="s">
        <v>1371</v>
      </c>
      <c r="F2431" s="199"/>
      <c r="G2431" s="183"/>
    </row>
    <row r="2432" spans="1:7">
      <c r="A2432" s="181"/>
      <c r="B2432" s="181"/>
      <c r="C2432" s="181"/>
      <c r="D2432" s="181"/>
      <c r="E2432" s="199" t="s">
        <v>1372</v>
      </c>
      <c r="F2432" s="199"/>
      <c r="G2432" s="183"/>
    </row>
    <row r="2433" spans="1:7" ht="21" customHeight="1">
      <c r="A2433" s="181"/>
      <c r="B2433" s="181"/>
      <c r="C2433" s="181"/>
      <c r="D2433" s="181"/>
      <c r="E2433" s="199" t="s">
        <v>1373</v>
      </c>
      <c r="F2433" s="199"/>
      <c r="G2433" s="183"/>
    </row>
    <row r="2434" spans="1:7">
      <c r="A2434" s="181"/>
      <c r="B2434" s="181"/>
      <c r="C2434" s="181"/>
      <c r="D2434" s="181"/>
      <c r="E2434" s="200"/>
      <c r="F2434" s="200"/>
      <c r="G2434" s="200"/>
    </row>
    <row r="2435" spans="1:7">
      <c r="A2435" s="201" t="s">
        <v>1822</v>
      </c>
      <c r="B2435" s="201"/>
      <c r="C2435" s="201"/>
      <c r="D2435" s="201"/>
      <c r="E2435" s="201"/>
      <c r="F2435" s="201"/>
      <c r="G2435" s="201"/>
    </row>
    <row r="2436" spans="1:7" ht="22.5" customHeight="1">
      <c r="A2436" s="198" t="s">
        <v>497</v>
      </c>
      <c r="B2436" s="198"/>
      <c r="C2436" s="176" t="s">
        <v>1355</v>
      </c>
      <c r="D2436" s="176" t="s">
        <v>1356</v>
      </c>
      <c r="E2436" s="176" t="s">
        <v>1357</v>
      </c>
      <c r="F2436" s="176" t="s">
        <v>1358</v>
      </c>
      <c r="G2436" s="176" t="s">
        <v>1359</v>
      </c>
    </row>
    <row r="2437" spans="1:7" ht="21">
      <c r="A2437" s="177" t="s">
        <v>1823</v>
      </c>
      <c r="B2437" s="178" t="s">
        <v>656</v>
      </c>
      <c r="C2437" s="177" t="s">
        <v>51</v>
      </c>
      <c r="D2437" s="177" t="s">
        <v>57</v>
      </c>
      <c r="E2437" s="179">
        <v>5.3E-3</v>
      </c>
      <c r="F2437" s="180"/>
      <c r="G2437" s="180"/>
    </row>
    <row r="2438" spans="1:7" ht="12.75" customHeight="1">
      <c r="A2438" s="177" t="s">
        <v>1824</v>
      </c>
      <c r="B2438" s="178" t="s">
        <v>662</v>
      </c>
      <c r="C2438" s="177" t="s">
        <v>51</v>
      </c>
      <c r="D2438" s="177" t="s">
        <v>57</v>
      </c>
      <c r="E2438" s="179">
        <v>1</v>
      </c>
      <c r="F2438" s="180"/>
      <c r="G2438" s="180"/>
    </row>
    <row r="2439" spans="1:7" ht="12.75" customHeight="1">
      <c r="A2439" s="181"/>
      <c r="B2439" s="181"/>
      <c r="C2439" s="181"/>
      <c r="D2439" s="181"/>
      <c r="E2439" s="197" t="s">
        <v>1385</v>
      </c>
      <c r="F2439" s="197"/>
      <c r="G2439" s="182"/>
    </row>
    <row r="2440" spans="1:7" ht="21">
      <c r="A2440" s="198" t="s">
        <v>1386</v>
      </c>
      <c r="B2440" s="198"/>
      <c r="C2440" s="176" t="s">
        <v>1355</v>
      </c>
      <c r="D2440" s="176" t="s">
        <v>1356</v>
      </c>
      <c r="E2440" s="176" t="s">
        <v>1357</v>
      </c>
      <c r="F2440" s="176" t="s">
        <v>1358</v>
      </c>
      <c r="G2440" s="176" t="s">
        <v>1359</v>
      </c>
    </row>
    <row r="2441" spans="1:7" ht="21">
      <c r="A2441" s="177" t="s">
        <v>1778</v>
      </c>
      <c r="B2441" s="178" t="s">
        <v>556</v>
      </c>
      <c r="C2441" s="177" t="s">
        <v>51</v>
      </c>
      <c r="D2441" s="177" t="s">
        <v>480</v>
      </c>
      <c r="E2441" s="179">
        <v>0.19040000000000001</v>
      </c>
      <c r="F2441" s="180"/>
      <c r="G2441" s="180"/>
    </row>
    <row r="2442" spans="1:7" s="174" customFormat="1" ht="12.75" customHeight="1">
      <c r="A2442" s="177" t="s">
        <v>1440</v>
      </c>
      <c r="B2442" s="178" t="s">
        <v>555</v>
      </c>
      <c r="C2442" s="177" t="s">
        <v>51</v>
      </c>
      <c r="D2442" s="177" t="s">
        <v>480</v>
      </c>
      <c r="E2442" s="179">
        <v>0.19040000000000001</v>
      </c>
      <c r="F2442" s="180"/>
      <c r="G2442" s="180"/>
    </row>
    <row r="2443" spans="1:7">
      <c r="A2443" s="181"/>
      <c r="B2443" s="181"/>
      <c r="C2443" s="181"/>
      <c r="D2443" s="181"/>
      <c r="E2443" s="197" t="s">
        <v>1389</v>
      </c>
      <c r="F2443" s="197"/>
      <c r="G2443" s="182"/>
    </row>
    <row r="2444" spans="1:7" ht="12.75" customHeight="1">
      <c r="A2444" s="181"/>
      <c r="B2444" s="181"/>
      <c r="C2444" s="181"/>
      <c r="D2444" s="181"/>
      <c r="E2444" s="199" t="s">
        <v>1370</v>
      </c>
      <c r="F2444" s="199"/>
      <c r="G2444" s="183"/>
    </row>
    <row r="2445" spans="1:7">
      <c r="A2445" s="181"/>
      <c r="B2445" s="181"/>
      <c r="C2445" s="181"/>
      <c r="D2445" s="181"/>
      <c r="E2445" s="199" t="s">
        <v>1371</v>
      </c>
      <c r="F2445" s="199"/>
      <c r="G2445" s="183"/>
    </row>
    <row r="2446" spans="1:7">
      <c r="A2446" s="181"/>
      <c r="B2446" s="181"/>
      <c r="C2446" s="181"/>
      <c r="D2446" s="181"/>
      <c r="E2446" s="199" t="s">
        <v>1372</v>
      </c>
      <c r="F2446" s="199"/>
      <c r="G2446" s="183"/>
    </row>
    <row r="2447" spans="1:7" ht="21" customHeight="1">
      <c r="A2447" s="181"/>
      <c r="B2447" s="181"/>
      <c r="C2447" s="181"/>
      <c r="D2447" s="181"/>
      <c r="E2447" s="199" t="s">
        <v>1373</v>
      </c>
      <c r="F2447" s="199"/>
      <c r="G2447" s="183"/>
    </row>
    <row r="2448" spans="1:7">
      <c r="A2448" s="181"/>
      <c r="B2448" s="181"/>
      <c r="C2448" s="181"/>
      <c r="D2448" s="181"/>
      <c r="E2448" s="200"/>
      <c r="F2448" s="200"/>
      <c r="G2448" s="200"/>
    </row>
    <row r="2449" spans="1:7">
      <c r="A2449" s="201" t="s">
        <v>1825</v>
      </c>
      <c r="B2449" s="201"/>
      <c r="C2449" s="201"/>
      <c r="D2449" s="201"/>
      <c r="E2449" s="201"/>
      <c r="F2449" s="201"/>
      <c r="G2449" s="201"/>
    </row>
    <row r="2450" spans="1:7" ht="26.25" customHeight="1">
      <c r="A2450" s="198" t="s">
        <v>497</v>
      </c>
      <c r="B2450" s="198"/>
      <c r="C2450" s="176" t="s">
        <v>1355</v>
      </c>
      <c r="D2450" s="176" t="s">
        <v>1356</v>
      </c>
      <c r="E2450" s="176" t="s">
        <v>1357</v>
      </c>
      <c r="F2450" s="176" t="s">
        <v>1358</v>
      </c>
      <c r="G2450" s="176" t="s">
        <v>1359</v>
      </c>
    </row>
    <row r="2451" spans="1:7" ht="21">
      <c r="A2451" s="177" t="s">
        <v>1823</v>
      </c>
      <c r="B2451" s="178" t="s">
        <v>656</v>
      </c>
      <c r="C2451" s="177" t="s">
        <v>51</v>
      </c>
      <c r="D2451" s="177" t="s">
        <v>57</v>
      </c>
      <c r="E2451" s="179">
        <v>1.06E-2</v>
      </c>
      <c r="F2451" s="180"/>
      <c r="G2451" s="180"/>
    </row>
    <row r="2452" spans="1:7" ht="12.75" customHeight="1">
      <c r="A2452" s="177" t="s">
        <v>1826</v>
      </c>
      <c r="B2452" s="178" t="s">
        <v>661</v>
      </c>
      <c r="C2452" s="177" t="s">
        <v>51</v>
      </c>
      <c r="D2452" s="177" t="s">
        <v>57</v>
      </c>
      <c r="E2452" s="179">
        <v>1</v>
      </c>
      <c r="F2452" s="180"/>
      <c r="G2452" s="180"/>
    </row>
    <row r="2453" spans="1:7" ht="12.75" customHeight="1">
      <c r="A2453" s="181"/>
      <c r="B2453" s="181"/>
      <c r="C2453" s="181"/>
      <c r="D2453" s="181"/>
      <c r="E2453" s="197" t="s">
        <v>1385</v>
      </c>
      <c r="F2453" s="197"/>
      <c r="G2453" s="182"/>
    </row>
    <row r="2454" spans="1:7" ht="21">
      <c r="A2454" s="198" t="s">
        <v>1386</v>
      </c>
      <c r="B2454" s="198"/>
      <c r="C2454" s="176" t="s">
        <v>1355</v>
      </c>
      <c r="D2454" s="176" t="s">
        <v>1356</v>
      </c>
      <c r="E2454" s="176" t="s">
        <v>1357</v>
      </c>
      <c r="F2454" s="176" t="s">
        <v>1358</v>
      </c>
      <c r="G2454" s="176" t="s">
        <v>1359</v>
      </c>
    </row>
    <row r="2455" spans="1:7" ht="21">
      <c r="A2455" s="177" t="s">
        <v>1778</v>
      </c>
      <c r="B2455" s="178" t="s">
        <v>556</v>
      </c>
      <c r="C2455" s="177" t="s">
        <v>51</v>
      </c>
      <c r="D2455" s="177" t="s">
        <v>480</v>
      </c>
      <c r="E2455" s="179">
        <v>0.22120000000000001</v>
      </c>
      <c r="F2455" s="180"/>
      <c r="G2455" s="180"/>
    </row>
    <row r="2456" spans="1:7" s="174" customFormat="1" ht="12.75" customHeight="1">
      <c r="A2456" s="177" t="s">
        <v>1440</v>
      </c>
      <c r="B2456" s="178" t="s">
        <v>555</v>
      </c>
      <c r="C2456" s="177" t="s">
        <v>51</v>
      </c>
      <c r="D2456" s="177" t="s">
        <v>480</v>
      </c>
      <c r="E2456" s="179">
        <v>0.22120000000000001</v>
      </c>
      <c r="F2456" s="180"/>
      <c r="G2456" s="180"/>
    </row>
    <row r="2457" spans="1:7">
      <c r="A2457" s="181"/>
      <c r="B2457" s="181"/>
      <c r="C2457" s="181"/>
      <c r="D2457" s="181"/>
      <c r="E2457" s="197" t="s">
        <v>1389</v>
      </c>
      <c r="F2457" s="197"/>
      <c r="G2457" s="182"/>
    </row>
    <row r="2458" spans="1:7">
      <c r="A2458" s="181"/>
      <c r="B2458" s="181"/>
      <c r="C2458" s="181"/>
      <c r="D2458" s="181"/>
      <c r="E2458" s="199" t="s">
        <v>1370</v>
      </c>
      <c r="F2458" s="199"/>
      <c r="G2458" s="183"/>
    </row>
    <row r="2459" spans="1:7">
      <c r="A2459" s="181"/>
      <c r="B2459" s="181"/>
      <c r="C2459" s="181"/>
      <c r="D2459" s="181"/>
      <c r="E2459" s="199" t="s">
        <v>1371</v>
      </c>
      <c r="F2459" s="199"/>
      <c r="G2459" s="183"/>
    </row>
    <row r="2460" spans="1:7">
      <c r="A2460" s="181"/>
      <c r="B2460" s="181"/>
      <c r="C2460" s="181"/>
      <c r="D2460" s="181"/>
      <c r="E2460" s="199" t="s">
        <v>1372</v>
      </c>
      <c r="F2460" s="199"/>
      <c r="G2460" s="183"/>
    </row>
    <row r="2461" spans="1:7" ht="21" customHeight="1">
      <c r="A2461" s="181"/>
      <c r="B2461" s="181"/>
      <c r="C2461" s="181"/>
      <c r="D2461" s="181"/>
      <c r="E2461" s="199" t="s">
        <v>1373</v>
      </c>
      <c r="F2461" s="199"/>
      <c r="G2461" s="183"/>
    </row>
    <row r="2462" spans="1:7">
      <c r="A2462" s="181"/>
      <c r="B2462" s="181"/>
      <c r="C2462" s="181"/>
      <c r="D2462" s="181"/>
      <c r="E2462" s="200"/>
      <c r="F2462" s="200"/>
      <c r="G2462" s="200"/>
    </row>
    <row r="2463" spans="1:7">
      <c r="A2463" s="201" t="s">
        <v>1827</v>
      </c>
      <c r="B2463" s="201"/>
      <c r="C2463" s="201"/>
      <c r="D2463" s="201"/>
      <c r="E2463" s="201"/>
      <c r="F2463" s="201"/>
      <c r="G2463" s="201"/>
    </row>
    <row r="2464" spans="1:7" ht="22.5" customHeight="1">
      <c r="A2464" s="198" t="s">
        <v>497</v>
      </c>
      <c r="B2464" s="198"/>
      <c r="C2464" s="176" t="s">
        <v>1355</v>
      </c>
      <c r="D2464" s="176" t="s">
        <v>1356</v>
      </c>
      <c r="E2464" s="176" t="s">
        <v>1357</v>
      </c>
      <c r="F2464" s="176" t="s">
        <v>1358</v>
      </c>
      <c r="G2464" s="176" t="s">
        <v>1359</v>
      </c>
    </row>
    <row r="2465" spans="1:7" ht="21">
      <c r="A2465" s="177" t="s">
        <v>1823</v>
      </c>
      <c r="B2465" s="178" t="s">
        <v>656</v>
      </c>
      <c r="C2465" s="177" t="s">
        <v>51</v>
      </c>
      <c r="D2465" s="177" t="s">
        <v>57</v>
      </c>
      <c r="E2465" s="179">
        <v>8.3999999999999995E-3</v>
      </c>
      <c r="F2465" s="180"/>
      <c r="G2465" s="180"/>
    </row>
    <row r="2466" spans="1:7" ht="12.75" customHeight="1">
      <c r="A2466" s="177" t="s">
        <v>1828</v>
      </c>
      <c r="B2466" s="178" t="s">
        <v>660</v>
      </c>
      <c r="C2466" s="177" t="s">
        <v>51</v>
      </c>
      <c r="D2466" s="177" t="s">
        <v>57</v>
      </c>
      <c r="E2466" s="179">
        <v>1</v>
      </c>
      <c r="F2466" s="180"/>
      <c r="G2466" s="180"/>
    </row>
    <row r="2467" spans="1:7" ht="12.75" customHeight="1">
      <c r="A2467" s="181"/>
      <c r="B2467" s="181"/>
      <c r="C2467" s="181"/>
      <c r="D2467" s="181"/>
      <c r="E2467" s="197" t="s">
        <v>1385</v>
      </c>
      <c r="F2467" s="197"/>
      <c r="G2467" s="182"/>
    </row>
    <row r="2468" spans="1:7" ht="21">
      <c r="A2468" s="198" t="s">
        <v>1386</v>
      </c>
      <c r="B2468" s="198"/>
      <c r="C2468" s="176" t="s">
        <v>1355</v>
      </c>
      <c r="D2468" s="176" t="s">
        <v>1356</v>
      </c>
      <c r="E2468" s="176" t="s">
        <v>1357</v>
      </c>
      <c r="F2468" s="176" t="s">
        <v>1358</v>
      </c>
      <c r="G2468" s="176" t="s">
        <v>1359</v>
      </c>
    </row>
    <row r="2469" spans="1:7" ht="21">
      <c r="A2469" s="177" t="s">
        <v>1778</v>
      </c>
      <c r="B2469" s="178" t="s">
        <v>556</v>
      </c>
      <c r="C2469" s="177" t="s">
        <v>51</v>
      </c>
      <c r="D2469" s="177" t="s">
        <v>480</v>
      </c>
      <c r="E2469" s="179">
        <v>0.18290000000000001</v>
      </c>
      <c r="F2469" s="180"/>
      <c r="G2469" s="180"/>
    </row>
    <row r="2470" spans="1:7" s="174" customFormat="1" ht="12.75" customHeight="1">
      <c r="A2470" s="177" t="s">
        <v>1440</v>
      </c>
      <c r="B2470" s="178" t="s">
        <v>555</v>
      </c>
      <c r="C2470" s="177" t="s">
        <v>51</v>
      </c>
      <c r="D2470" s="177" t="s">
        <v>480</v>
      </c>
      <c r="E2470" s="179">
        <v>0.18290000000000001</v>
      </c>
      <c r="F2470" s="180"/>
      <c r="G2470" s="180"/>
    </row>
    <row r="2471" spans="1:7">
      <c r="A2471" s="181"/>
      <c r="B2471" s="181"/>
      <c r="C2471" s="181"/>
      <c r="D2471" s="181"/>
      <c r="E2471" s="197" t="s">
        <v>1389</v>
      </c>
      <c r="F2471" s="197"/>
      <c r="G2471" s="182"/>
    </row>
    <row r="2472" spans="1:7">
      <c r="A2472" s="181"/>
      <c r="B2472" s="181"/>
      <c r="C2472" s="181"/>
      <c r="D2472" s="181"/>
      <c r="E2472" s="199" t="s">
        <v>1370</v>
      </c>
      <c r="F2472" s="199"/>
      <c r="G2472" s="183"/>
    </row>
    <row r="2473" spans="1:7">
      <c r="A2473" s="181"/>
      <c r="B2473" s="181"/>
      <c r="C2473" s="181"/>
      <c r="D2473" s="181"/>
      <c r="E2473" s="199" t="s">
        <v>1371</v>
      </c>
      <c r="F2473" s="199"/>
      <c r="G2473" s="183"/>
    </row>
    <row r="2474" spans="1:7">
      <c r="A2474" s="181"/>
      <c r="B2474" s="181"/>
      <c r="C2474" s="181"/>
      <c r="D2474" s="181"/>
      <c r="E2474" s="199" t="s">
        <v>1372</v>
      </c>
      <c r="F2474" s="199"/>
      <c r="G2474" s="183"/>
    </row>
    <row r="2475" spans="1:7" ht="21" customHeight="1">
      <c r="A2475" s="181"/>
      <c r="B2475" s="181"/>
      <c r="C2475" s="181"/>
      <c r="D2475" s="181"/>
      <c r="E2475" s="199" t="s">
        <v>1373</v>
      </c>
      <c r="F2475" s="199"/>
      <c r="G2475" s="183"/>
    </row>
    <row r="2476" spans="1:7">
      <c r="A2476" s="181"/>
      <c r="B2476" s="181"/>
      <c r="C2476" s="181"/>
      <c r="D2476" s="181"/>
      <c r="E2476" s="200"/>
      <c r="F2476" s="200"/>
      <c r="G2476" s="200"/>
    </row>
    <row r="2477" spans="1:7">
      <c r="A2477" s="201" t="s">
        <v>1829</v>
      </c>
      <c r="B2477" s="201"/>
      <c r="C2477" s="201"/>
      <c r="D2477" s="201"/>
      <c r="E2477" s="201"/>
      <c r="F2477" s="201"/>
      <c r="G2477" s="201"/>
    </row>
    <row r="2478" spans="1:7" ht="27" customHeight="1">
      <c r="A2478" s="198" t="s">
        <v>497</v>
      </c>
      <c r="B2478" s="198"/>
      <c r="C2478" s="176" t="s">
        <v>1355</v>
      </c>
      <c r="D2478" s="176" t="s">
        <v>1356</v>
      </c>
      <c r="E2478" s="176" t="s">
        <v>1357</v>
      </c>
      <c r="F2478" s="176" t="s">
        <v>1358</v>
      </c>
      <c r="G2478" s="176" t="s">
        <v>1359</v>
      </c>
    </row>
    <row r="2479" spans="1:7" ht="21">
      <c r="A2479" s="177" t="s">
        <v>1823</v>
      </c>
      <c r="B2479" s="178" t="s">
        <v>656</v>
      </c>
      <c r="C2479" s="177" t="s">
        <v>51</v>
      </c>
      <c r="D2479" s="177" t="s">
        <v>57</v>
      </c>
      <c r="E2479" s="179">
        <v>1.32E-2</v>
      </c>
      <c r="F2479" s="180"/>
      <c r="G2479" s="180"/>
    </row>
    <row r="2480" spans="1:7" ht="12.75" customHeight="1">
      <c r="A2480" s="177" t="s">
        <v>1830</v>
      </c>
      <c r="B2480" s="178" t="s">
        <v>659</v>
      </c>
      <c r="C2480" s="177" t="s">
        <v>51</v>
      </c>
      <c r="D2480" s="177" t="s">
        <v>57</v>
      </c>
      <c r="E2480" s="179">
        <v>1</v>
      </c>
      <c r="F2480" s="180"/>
      <c r="G2480" s="180"/>
    </row>
    <row r="2481" spans="1:7" ht="12.75" customHeight="1">
      <c r="A2481" s="181"/>
      <c r="B2481" s="181"/>
      <c r="C2481" s="181"/>
      <c r="D2481" s="181"/>
      <c r="E2481" s="197" t="s">
        <v>1385</v>
      </c>
      <c r="F2481" s="197"/>
      <c r="G2481" s="182"/>
    </row>
    <row r="2482" spans="1:7" ht="21">
      <c r="A2482" s="198" t="s">
        <v>1386</v>
      </c>
      <c r="B2482" s="198"/>
      <c r="C2482" s="176" t="s">
        <v>1355</v>
      </c>
      <c r="D2482" s="176" t="s">
        <v>1356</v>
      </c>
      <c r="E2482" s="176" t="s">
        <v>1357</v>
      </c>
      <c r="F2482" s="176" t="s">
        <v>1358</v>
      </c>
      <c r="G2482" s="176" t="s">
        <v>1359</v>
      </c>
    </row>
    <row r="2483" spans="1:7" ht="21">
      <c r="A2483" s="177" t="s">
        <v>1778</v>
      </c>
      <c r="B2483" s="178" t="s">
        <v>556</v>
      </c>
      <c r="C2483" s="177" t="s">
        <v>51</v>
      </c>
      <c r="D2483" s="177" t="s">
        <v>480</v>
      </c>
      <c r="E2483" s="179">
        <v>0.25950000000000001</v>
      </c>
      <c r="F2483" s="180"/>
      <c r="G2483" s="180"/>
    </row>
    <row r="2484" spans="1:7" s="174" customFormat="1" ht="12.75" customHeight="1">
      <c r="A2484" s="177" t="s">
        <v>1440</v>
      </c>
      <c r="B2484" s="178" t="s">
        <v>555</v>
      </c>
      <c r="C2484" s="177" t="s">
        <v>51</v>
      </c>
      <c r="D2484" s="177" t="s">
        <v>480</v>
      </c>
      <c r="E2484" s="179">
        <v>0.25950000000000001</v>
      </c>
      <c r="F2484" s="180"/>
      <c r="G2484" s="180"/>
    </row>
    <row r="2485" spans="1:7" ht="12.75" customHeight="1">
      <c r="A2485" s="181"/>
      <c r="B2485" s="181"/>
      <c r="C2485" s="181"/>
      <c r="D2485" s="181"/>
      <c r="E2485" s="197" t="s">
        <v>1389</v>
      </c>
      <c r="F2485" s="197"/>
      <c r="G2485" s="182"/>
    </row>
    <row r="2486" spans="1:7">
      <c r="A2486" s="181"/>
      <c r="B2486" s="181"/>
      <c r="C2486" s="181"/>
      <c r="D2486" s="181"/>
      <c r="E2486" s="199" t="s">
        <v>1370</v>
      </c>
      <c r="F2486" s="199"/>
      <c r="G2486" s="183"/>
    </row>
    <row r="2487" spans="1:7">
      <c r="A2487" s="181"/>
      <c r="B2487" s="181"/>
      <c r="C2487" s="181"/>
      <c r="D2487" s="181"/>
      <c r="E2487" s="199" t="s">
        <v>1371</v>
      </c>
      <c r="F2487" s="199"/>
      <c r="G2487" s="183"/>
    </row>
    <row r="2488" spans="1:7">
      <c r="A2488" s="181"/>
      <c r="B2488" s="181"/>
      <c r="C2488" s="181"/>
      <c r="D2488" s="181"/>
      <c r="E2488" s="199" t="s">
        <v>1372</v>
      </c>
      <c r="F2488" s="199"/>
      <c r="G2488" s="183"/>
    </row>
    <row r="2489" spans="1:7" ht="21" customHeight="1">
      <c r="A2489" s="181"/>
      <c r="B2489" s="181"/>
      <c r="C2489" s="181"/>
      <c r="D2489" s="181"/>
      <c r="E2489" s="199" t="s">
        <v>1373</v>
      </c>
      <c r="F2489" s="199"/>
      <c r="G2489" s="183"/>
    </row>
    <row r="2490" spans="1:7">
      <c r="A2490" s="181"/>
      <c r="B2490" s="181"/>
      <c r="C2490" s="181"/>
      <c r="D2490" s="181"/>
      <c r="E2490" s="200"/>
      <c r="F2490" s="200"/>
      <c r="G2490" s="200"/>
    </row>
    <row r="2491" spans="1:7">
      <c r="A2491" s="201" t="s">
        <v>1831</v>
      </c>
      <c r="B2491" s="201"/>
      <c r="C2491" s="201"/>
      <c r="D2491" s="201"/>
      <c r="E2491" s="201"/>
      <c r="F2491" s="201"/>
      <c r="G2491" s="201"/>
    </row>
    <row r="2492" spans="1:7" ht="23.25" customHeight="1">
      <c r="A2492" s="198" t="s">
        <v>1367</v>
      </c>
      <c r="B2492" s="198"/>
      <c r="C2492" s="176" t="s">
        <v>1355</v>
      </c>
      <c r="D2492" s="176" t="s">
        <v>1356</v>
      </c>
      <c r="E2492" s="176" t="s">
        <v>1357</v>
      </c>
      <c r="F2492" s="176" t="s">
        <v>1358</v>
      </c>
      <c r="G2492" s="176" t="s">
        <v>1359</v>
      </c>
    </row>
    <row r="2493" spans="1:7">
      <c r="A2493" s="177" t="s">
        <v>1832</v>
      </c>
      <c r="B2493" s="178" t="s">
        <v>207</v>
      </c>
      <c r="C2493" s="177" t="s">
        <v>52</v>
      </c>
      <c r="D2493" s="177" t="s">
        <v>1662</v>
      </c>
      <c r="E2493" s="179">
        <v>1</v>
      </c>
      <c r="F2493" s="180"/>
      <c r="G2493" s="180"/>
    </row>
    <row r="2494" spans="1:7" ht="12.75" customHeight="1">
      <c r="A2494" s="181"/>
      <c r="B2494" s="181"/>
      <c r="C2494" s="181"/>
      <c r="D2494" s="181"/>
      <c r="E2494" s="197" t="s">
        <v>1369</v>
      </c>
      <c r="F2494" s="197"/>
      <c r="G2494" s="182"/>
    </row>
    <row r="2495" spans="1:7" ht="12.75" customHeight="1">
      <c r="A2495" s="181"/>
      <c r="B2495" s="181"/>
      <c r="C2495" s="181"/>
      <c r="D2495" s="181"/>
      <c r="E2495" s="199" t="s">
        <v>1370</v>
      </c>
      <c r="F2495" s="199"/>
      <c r="G2495" s="183"/>
    </row>
    <row r="2496" spans="1:7" ht="12.75" customHeight="1">
      <c r="A2496" s="181"/>
      <c r="B2496" s="181"/>
      <c r="C2496" s="181"/>
      <c r="D2496" s="181"/>
      <c r="E2496" s="199" t="s">
        <v>1461</v>
      </c>
      <c r="F2496" s="199"/>
      <c r="G2496" s="183"/>
    </row>
    <row r="2497" spans="1:7">
      <c r="A2497" s="181"/>
      <c r="B2497" s="181"/>
      <c r="C2497" s="181"/>
      <c r="D2497" s="181"/>
      <c r="E2497" s="199" t="s">
        <v>1372</v>
      </c>
      <c r="F2497" s="199"/>
      <c r="G2497" s="183"/>
    </row>
    <row r="2498" spans="1:7" s="174" customFormat="1" ht="12.75" customHeight="1">
      <c r="A2498" s="181"/>
      <c r="B2498" s="181"/>
      <c r="C2498" s="181"/>
      <c r="D2498" s="181"/>
      <c r="E2498" s="199" t="s">
        <v>1373</v>
      </c>
      <c r="F2498" s="199"/>
      <c r="G2498" s="183"/>
    </row>
    <row r="2499" spans="1:7">
      <c r="A2499" s="181"/>
      <c r="B2499" s="181"/>
      <c r="C2499" s="181"/>
      <c r="D2499" s="181"/>
      <c r="E2499" s="200"/>
      <c r="F2499" s="200"/>
      <c r="G2499" s="200"/>
    </row>
    <row r="2500" spans="1:7">
      <c r="A2500" s="201" t="s">
        <v>1833</v>
      </c>
      <c r="B2500" s="201"/>
      <c r="C2500" s="201"/>
      <c r="D2500" s="201"/>
      <c r="E2500" s="201"/>
      <c r="F2500" s="201"/>
      <c r="G2500" s="201"/>
    </row>
    <row r="2501" spans="1:7" ht="21">
      <c r="A2501" s="198" t="s">
        <v>497</v>
      </c>
      <c r="B2501" s="198"/>
      <c r="C2501" s="176" t="s">
        <v>1355</v>
      </c>
      <c r="D2501" s="176" t="s">
        <v>1356</v>
      </c>
      <c r="E2501" s="176" t="s">
        <v>1357</v>
      </c>
      <c r="F2501" s="176" t="s">
        <v>1358</v>
      </c>
      <c r="G2501" s="176" t="s">
        <v>1359</v>
      </c>
    </row>
    <row r="2502" spans="1:7" ht="21">
      <c r="A2502" s="177" t="s">
        <v>1823</v>
      </c>
      <c r="B2502" s="178" t="s">
        <v>656</v>
      </c>
      <c r="C2502" s="177" t="s">
        <v>51</v>
      </c>
      <c r="D2502" s="177" t="s">
        <v>57</v>
      </c>
      <c r="E2502" s="179">
        <v>8.3999999999999995E-3</v>
      </c>
      <c r="F2502" s="180"/>
      <c r="G2502" s="180"/>
    </row>
    <row r="2503" spans="1:7" ht="21" customHeight="1">
      <c r="A2503" s="177" t="s">
        <v>1834</v>
      </c>
      <c r="B2503" s="178" t="s">
        <v>658</v>
      </c>
      <c r="C2503" s="177" t="s">
        <v>51</v>
      </c>
      <c r="D2503" s="177" t="s">
        <v>57</v>
      </c>
      <c r="E2503" s="179">
        <v>1</v>
      </c>
      <c r="F2503" s="180"/>
      <c r="G2503" s="180"/>
    </row>
    <row r="2504" spans="1:7">
      <c r="A2504" s="181"/>
      <c r="B2504" s="181"/>
      <c r="C2504" s="181"/>
      <c r="D2504" s="181"/>
      <c r="E2504" s="197" t="s">
        <v>1385</v>
      </c>
      <c r="F2504" s="197"/>
      <c r="G2504" s="182"/>
    </row>
    <row r="2505" spans="1:7" ht="21">
      <c r="A2505" s="198" t="s">
        <v>1386</v>
      </c>
      <c r="B2505" s="198"/>
      <c r="C2505" s="176" t="s">
        <v>1355</v>
      </c>
      <c r="D2505" s="176" t="s">
        <v>1356</v>
      </c>
      <c r="E2505" s="176" t="s">
        <v>1357</v>
      </c>
      <c r="F2505" s="176" t="s">
        <v>1358</v>
      </c>
      <c r="G2505" s="176" t="s">
        <v>1359</v>
      </c>
    </row>
    <row r="2506" spans="1:7" ht="23.25" customHeight="1">
      <c r="A2506" s="177" t="s">
        <v>1778</v>
      </c>
      <c r="B2506" s="178" t="s">
        <v>556</v>
      </c>
      <c r="C2506" s="177" t="s">
        <v>51</v>
      </c>
      <c r="D2506" s="177" t="s">
        <v>480</v>
      </c>
      <c r="E2506" s="179">
        <v>7.1900000000000006E-2</v>
      </c>
      <c r="F2506" s="180"/>
      <c r="G2506" s="180"/>
    </row>
    <row r="2507" spans="1:7" ht="21">
      <c r="A2507" s="177" t="s">
        <v>1440</v>
      </c>
      <c r="B2507" s="178" t="s">
        <v>555</v>
      </c>
      <c r="C2507" s="177" t="s">
        <v>51</v>
      </c>
      <c r="D2507" s="177" t="s">
        <v>480</v>
      </c>
      <c r="E2507" s="179">
        <v>7.1900000000000006E-2</v>
      </c>
      <c r="F2507" s="180"/>
      <c r="G2507" s="180"/>
    </row>
    <row r="2508" spans="1:7" ht="12.75" customHeight="1">
      <c r="A2508" s="181"/>
      <c r="B2508" s="181"/>
      <c r="C2508" s="181"/>
      <c r="D2508" s="181"/>
      <c r="E2508" s="197" t="s">
        <v>1389</v>
      </c>
      <c r="F2508" s="197"/>
      <c r="G2508" s="182"/>
    </row>
    <row r="2509" spans="1:7" ht="12.75" customHeight="1">
      <c r="A2509" s="181"/>
      <c r="B2509" s="181"/>
      <c r="C2509" s="181"/>
      <c r="D2509" s="181"/>
      <c r="E2509" s="199" t="s">
        <v>1370</v>
      </c>
      <c r="F2509" s="199"/>
      <c r="G2509" s="183"/>
    </row>
    <row r="2510" spans="1:7">
      <c r="A2510" s="181"/>
      <c r="B2510" s="181"/>
      <c r="C2510" s="181"/>
      <c r="D2510" s="181"/>
      <c r="E2510" s="199" t="s">
        <v>1371</v>
      </c>
      <c r="F2510" s="199"/>
      <c r="G2510" s="183"/>
    </row>
    <row r="2511" spans="1:7">
      <c r="A2511" s="181"/>
      <c r="B2511" s="181"/>
      <c r="C2511" s="181"/>
      <c r="D2511" s="181"/>
      <c r="E2511" s="199" t="s">
        <v>1372</v>
      </c>
      <c r="F2511" s="199"/>
      <c r="G2511" s="183"/>
    </row>
    <row r="2512" spans="1:7" s="174" customFormat="1" ht="12.75" customHeight="1">
      <c r="A2512" s="181"/>
      <c r="B2512" s="181"/>
      <c r="C2512" s="181"/>
      <c r="D2512" s="181"/>
      <c r="E2512" s="199" t="s">
        <v>1373</v>
      </c>
      <c r="F2512" s="199"/>
      <c r="G2512" s="183"/>
    </row>
    <row r="2513" spans="1:7">
      <c r="A2513" s="181"/>
      <c r="B2513" s="181"/>
      <c r="C2513" s="181"/>
      <c r="D2513" s="181"/>
      <c r="E2513" s="200"/>
      <c r="F2513" s="200"/>
      <c r="G2513" s="200"/>
    </row>
    <row r="2514" spans="1:7">
      <c r="A2514" s="201" t="s">
        <v>1835</v>
      </c>
      <c r="B2514" s="201"/>
      <c r="C2514" s="201"/>
      <c r="D2514" s="201"/>
      <c r="E2514" s="201"/>
      <c r="F2514" s="201"/>
      <c r="G2514" s="201"/>
    </row>
    <row r="2515" spans="1:7" ht="21">
      <c r="A2515" s="198" t="s">
        <v>497</v>
      </c>
      <c r="B2515" s="198"/>
      <c r="C2515" s="176" t="s">
        <v>1355</v>
      </c>
      <c r="D2515" s="176" t="s">
        <v>1356</v>
      </c>
      <c r="E2515" s="176" t="s">
        <v>1357</v>
      </c>
      <c r="F2515" s="176" t="s">
        <v>1358</v>
      </c>
      <c r="G2515" s="176" t="s">
        <v>1359</v>
      </c>
    </row>
    <row r="2516" spans="1:7" ht="21">
      <c r="A2516" s="177" t="s">
        <v>1823</v>
      </c>
      <c r="B2516" s="178" t="s">
        <v>656</v>
      </c>
      <c r="C2516" s="177" t="s">
        <v>51</v>
      </c>
      <c r="D2516" s="177" t="s">
        <v>57</v>
      </c>
      <c r="E2516" s="179">
        <v>1.06E-2</v>
      </c>
      <c r="F2516" s="180"/>
      <c r="G2516" s="180"/>
    </row>
    <row r="2517" spans="1:7" ht="21" customHeight="1">
      <c r="A2517" s="177" t="s">
        <v>1836</v>
      </c>
      <c r="B2517" s="178" t="s">
        <v>657</v>
      </c>
      <c r="C2517" s="177" t="s">
        <v>51</v>
      </c>
      <c r="D2517" s="177" t="s">
        <v>57</v>
      </c>
      <c r="E2517" s="179">
        <v>1</v>
      </c>
      <c r="F2517" s="180"/>
      <c r="G2517" s="180"/>
    </row>
    <row r="2518" spans="1:7">
      <c r="A2518" s="181"/>
      <c r="B2518" s="181"/>
      <c r="C2518" s="181"/>
      <c r="D2518" s="181"/>
      <c r="E2518" s="197" t="s">
        <v>1385</v>
      </c>
      <c r="F2518" s="197"/>
      <c r="G2518" s="182"/>
    </row>
    <row r="2519" spans="1:7" ht="21">
      <c r="A2519" s="198" t="s">
        <v>1386</v>
      </c>
      <c r="B2519" s="198"/>
      <c r="C2519" s="176" t="s">
        <v>1355</v>
      </c>
      <c r="D2519" s="176" t="s">
        <v>1356</v>
      </c>
      <c r="E2519" s="176" t="s">
        <v>1357</v>
      </c>
      <c r="F2519" s="176" t="s">
        <v>1358</v>
      </c>
      <c r="G2519" s="176" t="s">
        <v>1359</v>
      </c>
    </row>
    <row r="2520" spans="1:7" ht="21.75" customHeight="1">
      <c r="A2520" s="177" t="s">
        <v>1778</v>
      </c>
      <c r="B2520" s="178" t="s">
        <v>556</v>
      </c>
      <c r="C2520" s="177" t="s">
        <v>51</v>
      </c>
      <c r="D2520" s="177" t="s">
        <v>480</v>
      </c>
      <c r="E2520" s="179">
        <v>0.22120000000000001</v>
      </c>
      <c r="F2520" s="180"/>
      <c r="G2520" s="180"/>
    </row>
    <row r="2521" spans="1:7" ht="21">
      <c r="A2521" s="177" t="s">
        <v>1440</v>
      </c>
      <c r="B2521" s="178" t="s">
        <v>555</v>
      </c>
      <c r="C2521" s="177" t="s">
        <v>51</v>
      </c>
      <c r="D2521" s="177" t="s">
        <v>480</v>
      </c>
      <c r="E2521" s="179">
        <v>0.22120000000000001</v>
      </c>
      <c r="F2521" s="180"/>
      <c r="G2521" s="180"/>
    </row>
    <row r="2522" spans="1:7" ht="12.75" customHeight="1">
      <c r="A2522" s="181"/>
      <c r="B2522" s="181"/>
      <c r="C2522" s="181"/>
      <c r="D2522" s="181"/>
      <c r="E2522" s="197" t="s">
        <v>1389</v>
      </c>
      <c r="F2522" s="197"/>
      <c r="G2522" s="182"/>
    </row>
    <row r="2523" spans="1:7" ht="12.75" customHeight="1">
      <c r="A2523" s="181"/>
      <c r="B2523" s="181"/>
      <c r="C2523" s="181"/>
      <c r="D2523" s="181"/>
      <c r="E2523" s="199" t="s">
        <v>1370</v>
      </c>
      <c r="F2523" s="199"/>
      <c r="G2523" s="183"/>
    </row>
    <row r="2524" spans="1:7">
      <c r="A2524" s="181"/>
      <c r="B2524" s="181"/>
      <c r="C2524" s="181"/>
      <c r="D2524" s="181"/>
      <c r="E2524" s="199" t="s">
        <v>1371</v>
      </c>
      <c r="F2524" s="199"/>
      <c r="G2524" s="183"/>
    </row>
    <row r="2525" spans="1:7">
      <c r="A2525" s="181"/>
      <c r="B2525" s="181"/>
      <c r="C2525" s="181"/>
      <c r="D2525" s="181"/>
      <c r="E2525" s="199" t="s">
        <v>1372</v>
      </c>
      <c r="F2525" s="199"/>
      <c r="G2525" s="183"/>
    </row>
    <row r="2526" spans="1:7" s="174" customFormat="1" ht="12.75" customHeight="1">
      <c r="A2526" s="181"/>
      <c r="B2526" s="181"/>
      <c r="C2526" s="181"/>
      <c r="D2526" s="181"/>
      <c r="E2526" s="199" t="s">
        <v>1373</v>
      </c>
      <c r="F2526" s="199"/>
      <c r="G2526" s="183"/>
    </row>
    <row r="2527" spans="1:7">
      <c r="A2527" s="181"/>
      <c r="B2527" s="181"/>
      <c r="C2527" s="181"/>
      <c r="D2527" s="181"/>
      <c r="E2527" s="200"/>
      <c r="F2527" s="200"/>
      <c r="G2527" s="200"/>
    </row>
    <row r="2528" spans="1:7">
      <c r="A2528" s="201" t="s">
        <v>1837</v>
      </c>
      <c r="B2528" s="201"/>
      <c r="C2528" s="201"/>
      <c r="D2528" s="201"/>
      <c r="E2528" s="201"/>
      <c r="F2528" s="201"/>
      <c r="G2528" s="201"/>
    </row>
    <row r="2529" spans="1:7" ht="21">
      <c r="A2529" s="198" t="s">
        <v>497</v>
      </c>
      <c r="B2529" s="198"/>
      <c r="C2529" s="176" t="s">
        <v>1355</v>
      </c>
      <c r="D2529" s="176" t="s">
        <v>1356</v>
      </c>
      <c r="E2529" s="176" t="s">
        <v>1357</v>
      </c>
      <c r="F2529" s="176" t="s">
        <v>1358</v>
      </c>
      <c r="G2529" s="176" t="s">
        <v>1359</v>
      </c>
    </row>
    <row r="2530" spans="1:7" ht="21">
      <c r="A2530" s="177" t="s">
        <v>1823</v>
      </c>
      <c r="B2530" s="178" t="s">
        <v>656</v>
      </c>
      <c r="C2530" s="177" t="s">
        <v>51</v>
      </c>
      <c r="D2530" s="177" t="s">
        <v>57</v>
      </c>
      <c r="E2530" s="179">
        <v>8.3999999999999995E-3</v>
      </c>
      <c r="F2530" s="180"/>
      <c r="G2530" s="180"/>
    </row>
    <row r="2531" spans="1:7" ht="21" customHeight="1">
      <c r="A2531" s="177" t="s">
        <v>1838</v>
      </c>
      <c r="B2531" s="178" t="s">
        <v>655</v>
      </c>
      <c r="C2531" s="177" t="s">
        <v>51</v>
      </c>
      <c r="D2531" s="177" t="s">
        <v>57</v>
      </c>
      <c r="E2531" s="179">
        <v>1</v>
      </c>
      <c r="F2531" s="180"/>
      <c r="G2531" s="180"/>
    </row>
    <row r="2532" spans="1:7">
      <c r="A2532" s="181"/>
      <c r="B2532" s="181"/>
      <c r="C2532" s="181"/>
      <c r="D2532" s="181"/>
      <c r="E2532" s="197" t="s">
        <v>1385</v>
      </c>
      <c r="F2532" s="197"/>
      <c r="G2532" s="182"/>
    </row>
    <row r="2533" spans="1:7" ht="21">
      <c r="A2533" s="198" t="s">
        <v>1386</v>
      </c>
      <c r="B2533" s="198"/>
      <c r="C2533" s="176" t="s">
        <v>1355</v>
      </c>
      <c r="D2533" s="176" t="s">
        <v>1356</v>
      </c>
      <c r="E2533" s="176" t="s">
        <v>1357</v>
      </c>
      <c r="F2533" s="176" t="s">
        <v>1358</v>
      </c>
      <c r="G2533" s="176" t="s">
        <v>1359</v>
      </c>
    </row>
    <row r="2534" spans="1:7" ht="26.25" customHeight="1">
      <c r="A2534" s="177" t="s">
        <v>1778</v>
      </c>
      <c r="B2534" s="178" t="s">
        <v>556</v>
      </c>
      <c r="C2534" s="177" t="s">
        <v>51</v>
      </c>
      <c r="D2534" s="177" t="s">
        <v>480</v>
      </c>
      <c r="E2534" s="179">
        <v>7.1900000000000006E-2</v>
      </c>
      <c r="F2534" s="180"/>
      <c r="G2534" s="180"/>
    </row>
    <row r="2535" spans="1:7" ht="21">
      <c r="A2535" s="177" t="s">
        <v>1440</v>
      </c>
      <c r="B2535" s="178" t="s">
        <v>555</v>
      </c>
      <c r="C2535" s="177" t="s">
        <v>51</v>
      </c>
      <c r="D2535" s="177" t="s">
        <v>480</v>
      </c>
      <c r="E2535" s="179">
        <v>7.1900000000000006E-2</v>
      </c>
      <c r="F2535" s="180"/>
      <c r="G2535" s="180"/>
    </row>
    <row r="2536" spans="1:7" ht="12.75" customHeight="1">
      <c r="A2536" s="181"/>
      <c r="B2536" s="181"/>
      <c r="C2536" s="181"/>
      <c r="D2536" s="181"/>
      <c r="E2536" s="197" t="s">
        <v>1389</v>
      </c>
      <c r="F2536" s="197"/>
      <c r="G2536" s="182"/>
    </row>
    <row r="2537" spans="1:7" ht="12.75" customHeight="1">
      <c r="A2537" s="181"/>
      <c r="B2537" s="181"/>
      <c r="C2537" s="181"/>
      <c r="D2537" s="181"/>
      <c r="E2537" s="199" t="s">
        <v>1370</v>
      </c>
      <c r="F2537" s="199"/>
      <c r="G2537" s="183"/>
    </row>
    <row r="2538" spans="1:7">
      <c r="A2538" s="181"/>
      <c r="B2538" s="181"/>
      <c r="C2538" s="181"/>
      <c r="D2538" s="181"/>
      <c r="E2538" s="199" t="s">
        <v>1371</v>
      </c>
      <c r="F2538" s="199"/>
      <c r="G2538" s="183"/>
    </row>
    <row r="2539" spans="1:7" ht="51" customHeight="1">
      <c r="A2539" s="181"/>
      <c r="B2539" s="181"/>
      <c r="C2539" s="181"/>
      <c r="D2539" s="181"/>
      <c r="E2539" s="199" t="s">
        <v>1372</v>
      </c>
      <c r="F2539" s="199"/>
      <c r="G2539" s="183"/>
    </row>
    <row r="2540" spans="1:7" s="174" customFormat="1" ht="12.75" customHeight="1">
      <c r="A2540" s="181"/>
      <c r="B2540" s="181"/>
      <c r="C2540" s="181"/>
      <c r="D2540" s="181"/>
      <c r="E2540" s="199" t="s">
        <v>1373</v>
      </c>
      <c r="F2540" s="199"/>
      <c r="G2540" s="183"/>
    </row>
    <row r="2541" spans="1:7" ht="12.75" customHeight="1">
      <c r="A2541" s="181"/>
      <c r="B2541" s="181"/>
      <c r="C2541" s="181"/>
      <c r="D2541" s="181"/>
      <c r="E2541" s="200"/>
      <c r="F2541" s="200"/>
      <c r="G2541" s="200"/>
    </row>
    <row r="2542" spans="1:7" ht="25.5" customHeight="1">
      <c r="A2542" s="201" t="s">
        <v>2077</v>
      </c>
      <c r="B2542" s="201"/>
      <c r="C2542" s="201"/>
      <c r="D2542" s="201"/>
      <c r="E2542" s="201"/>
      <c r="F2542" s="201"/>
      <c r="G2542" s="201"/>
    </row>
    <row r="2543" spans="1:7" ht="21">
      <c r="A2543" s="198" t="s">
        <v>1458</v>
      </c>
      <c r="B2543" s="198"/>
      <c r="C2543" s="176" t="s">
        <v>1355</v>
      </c>
      <c r="D2543" s="176" t="s">
        <v>1356</v>
      </c>
      <c r="E2543" s="176" t="s">
        <v>1357</v>
      </c>
      <c r="F2543" s="176" t="s">
        <v>1358</v>
      </c>
      <c r="G2543" s="176" t="s">
        <v>1359</v>
      </c>
    </row>
    <row r="2544" spans="1:7" ht="21">
      <c r="A2544" s="177" t="s">
        <v>2078</v>
      </c>
      <c r="B2544" s="178" t="s">
        <v>2079</v>
      </c>
      <c r="C2544" s="177" t="s">
        <v>1459</v>
      </c>
      <c r="D2544" s="177" t="s">
        <v>57</v>
      </c>
      <c r="E2544" s="179">
        <v>1</v>
      </c>
      <c r="F2544" s="180"/>
      <c r="G2544" s="180"/>
    </row>
    <row r="2545" spans="1:7" ht="21" customHeight="1">
      <c r="A2545" s="181"/>
      <c r="B2545" s="181"/>
      <c r="C2545" s="181"/>
      <c r="D2545" s="181"/>
      <c r="E2545" s="197" t="s">
        <v>1460</v>
      </c>
      <c r="F2545" s="197"/>
      <c r="G2545" s="182"/>
    </row>
    <row r="2546" spans="1:7" ht="21">
      <c r="A2546" s="198" t="s">
        <v>1386</v>
      </c>
      <c r="B2546" s="198"/>
      <c r="C2546" s="176" t="s">
        <v>1355</v>
      </c>
      <c r="D2546" s="176" t="s">
        <v>1356</v>
      </c>
      <c r="E2546" s="176" t="s">
        <v>1357</v>
      </c>
      <c r="F2546" s="176" t="s">
        <v>1358</v>
      </c>
      <c r="G2546" s="176" t="s">
        <v>1359</v>
      </c>
    </row>
    <row r="2547" spans="1:7" ht="13.5" customHeight="1">
      <c r="A2547" s="177" t="s">
        <v>1778</v>
      </c>
      <c r="B2547" s="178" t="s">
        <v>556</v>
      </c>
      <c r="C2547" s="177" t="s">
        <v>51</v>
      </c>
      <c r="D2547" s="177" t="s">
        <v>480</v>
      </c>
      <c r="E2547" s="179">
        <v>1</v>
      </c>
      <c r="F2547" s="180"/>
      <c r="G2547" s="180"/>
    </row>
    <row r="2548" spans="1:7" ht="18" customHeight="1">
      <c r="A2548" s="177" t="s">
        <v>1440</v>
      </c>
      <c r="B2548" s="178" t="s">
        <v>555</v>
      </c>
      <c r="C2548" s="177" t="s">
        <v>51</v>
      </c>
      <c r="D2548" s="177" t="s">
        <v>480</v>
      </c>
      <c r="E2548" s="179">
        <v>1</v>
      </c>
      <c r="F2548" s="180"/>
      <c r="G2548" s="180"/>
    </row>
    <row r="2549" spans="1:7">
      <c r="A2549" s="181"/>
      <c r="B2549" s="181"/>
      <c r="C2549" s="181"/>
      <c r="D2549" s="181"/>
      <c r="E2549" s="197" t="s">
        <v>1389</v>
      </c>
      <c r="F2549" s="197"/>
      <c r="G2549" s="182"/>
    </row>
    <row r="2550" spans="1:7" ht="12.75" customHeight="1">
      <c r="A2550" s="181"/>
      <c r="B2550" s="181"/>
      <c r="C2550" s="181"/>
      <c r="D2550" s="181"/>
      <c r="E2550" s="199" t="s">
        <v>1370</v>
      </c>
      <c r="F2550" s="199"/>
      <c r="G2550" s="183"/>
    </row>
    <row r="2551" spans="1:7" ht="12.75" customHeight="1">
      <c r="A2551" s="181"/>
      <c r="B2551" s="181"/>
      <c r="C2551" s="181"/>
      <c r="D2551" s="181"/>
      <c r="E2551" s="199" t="s">
        <v>1371</v>
      </c>
      <c r="F2551" s="199"/>
      <c r="G2551" s="183"/>
    </row>
    <row r="2552" spans="1:7" ht="12.75" customHeight="1">
      <c r="A2552" s="181"/>
      <c r="B2552" s="181"/>
      <c r="C2552" s="181"/>
      <c r="D2552" s="181"/>
      <c r="E2552" s="199" t="s">
        <v>1372</v>
      </c>
      <c r="F2552" s="199"/>
      <c r="G2552" s="183"/>
    </row>
    <row r="2553" spans="1:7" ht="12.75" customHeight="1">
      <c r="A2553" s="181"/>
      <c r="B2553" s="181"/>
      <c r="C2553" s="181"/>
      <c r="D2553" s="181"/>
      <c r="E2553" s="199" t="s">
        <v>1373</v>
      </c>
      <c r="F2553" s="199"/>
      <c r="G2553" s="183"/>
    </row>
    <row r="2554" spans="1:7" ht="25.5" customHeight="1">
      <c r="A2554" s="181"/>
      <c r="B2554" s="181"/>
      <c r="C2554" s="181"/>
      <c r="D2554" s="181"/>
      <c r="E2554" s="200"/>
      <c r="F2554" s="200"/>
      <c r="G2554" s="200"/>
    </row>
    <row r="2555" spans="1:7">
      <c r="A2555" s="201" t="s">
        <v>1839</v>
      </c>
      <c r="B2555" s="201"/>
      <c r="C2555" s="201"/>
      <c r="D2555" s="201"/>
      <c r="E2555" s="201"/>
      <c r="F2555" s="201"/>
      <c r="G2555" s="201"/>
    </row>
    <row r="2556" spans="1:7" ht="21">
      <c r="A2556" s="198" t="s">
        <v>1354</v>
      </c>
      <c r="B2556" s="198"/>
      <c r="C2556" s="176" t="s">
        <v>1355</v>
      </c>
      <c r="D2556" s="176" t="s">
        <v>1356</v>
      </c>
      <c r="E2556" s="176" t="s">
        <v>1357</v>
      </c>
      <c r="F2556" s="176" t="s">
        <v>1358</v>
      </c>
      <c r="G2556" s="176" t="s">
        <v>1359</v>
      </c>
    </row>
    <row r="2557" spans="1:7">
      <c r="A2557" s="177" t="s">
        <v>2254</v>
      </c>
      <c r="B2557" s="178" t="s">
        <v>2255</v>
      </c>
      <c r="C2557" s="177" t="s">
        <v>52</v>
      </c>
      <c r="D2557" s="177" t="s">
        <v>2089</v>
      </c>
      <c r="E2557" s="179">
        <v>7.21</v>
      </c>
      <c r="F2557" s="180"/>
      <c r="G2557" s="180"/>
    </row>
    <row r="2558" spans="1:7" ht="21" customHeight="1">
      <c r="A2558" s="181"/>
      <c r="B2558" s="181"/>
      <c r="C2558" s="181"/>
      <c r="D2558" s="181"/>
      <c r="E2558" s="197" t="s">
        <v>1364</v>
      </c>
      <c r="F2558" s="197"/>
      <c r="G2558" s="182"/>
    </row>
    <row r="2559" spans="1:7" ht="21">
      <c r="A2559" s="198" t="s">
        <v>497</v>
      </c>
      <c r="B2559" s="198"/>
      <c r="C2559" s="176" t="s">
        <v>1355</v>
      </c>
      <c r="D2559" s="176" t="s">
        <v>1356</v>
      </c>
      <c r="E2559" s="176" t="s">
        <v>1357</v>
      </c>
      <c r="F2559" s="176" t="s">
        <v>1358</v>
      </c>
      <c r="G2559" s="176" t="s">
        <v>1359</v>
      </c>
    </row>
    <row r="2560" spans="1:7" ht="21">
      <c r="A2560" s="177" t="s">
        <v>1796</v>
      </c>
      <c r="B2560" s="178" t="s">
        <v>642</v>
      </c>
      <c r="C2560" s="177" t="s">
        <v>52</v>
      </c>
      <c r="D2560" s="177" t="s">
        <v>61</v>
      </c>
      <c r="E2560" s="179">
        <v>1</v>
      </c>
      <c r="F2560" s="180"/>
      <c r="G2560" s="180"/>
    </row>
    <row r="2561" spans="1:7" ht="19.5" customHeight="1">
      <c r="A2561" s="177" t="s">
        <v>1797</v>
      </c>
      <c r="B2561" s="178" t="s">
        <v>645</v>
      </c>
      <c r="C2561" s="177" t="s">
        <v>52</v>
      </c>
      <c r="D2561" s="177" t="s">
        <v>61</v>
      </c>
      <c r="E2561" s="179">
        <v>3</v>
      </c>
      <c r="F2561" s="180"/>
      <c r="G2561" s="180"/>
    </row>
    <row r="2562" spans="1:7">
      <c r="A2562" s="177" t="s">
        <v>1840</v>
      </c>
      <c r="B2562" s="178" t="s">
        <v>650</v>
      </c>
      <c r="C2562" s="177" t="s">
        <v>52</v>
      </c>
      <c r="D2562" s="177" t="s">
        <v>61</v>
      </c>
      <c r="E2562" s="179">
        <v>1</v>
      </c>
      <c r="F2562" s="180"/>
      <c r="G2562" s="180"/>
    </row>
    <row r="2563" spans="1:7" ht="12.75" customHeight="1">
      <c r="A2563" s="177" t="s">
        <v>1809</v>
      </c>
      <c r="B2563" s="178" t="s">
        <v>1810</v>
      </c>
      <c r="C2563" s="177" t="s">
        <v>52</v>
      </c>
      <c r="D2563" s="177" t="s">
        <v>61</v>
      </c>
      <c r="E2563" s="179">
        <v>1</v>
      </c>
      <c r="F2563" s="180"/>
      <c r="G2563" s="180"/>
    </row>
    <row r="2564" spans="1:7" ht="12.75" customHeight="1">
      <c r="A2564" s="177" t="s">
        <v>1802</v>
      </c>
      <c r="B2564" s="178" t="s">
        <v>644</v>
      </c>
      <c r="C2564" s="177" t="s">
        <v>52</v>
      </c>
      <c r="D2564" s="177" t="s">
        <v>61</v>
      </c>
      <c r="E2564" s="179">
        <v>2</v>
      </c>
      <c r="F2564" s="180"/>
      <c r="G2564" s="180"/>
    </row>
    <row r="2565" spans="1:7">
      <c r="A2565" s="177" t="s">
        <v>1841</v>
      </c>
      <c r="B2565" s="178" t="s">
        <v>641</v>
      </c>
      <c r="C2565" s="177" t="s">
        <v>52</v>
      </c>
      <c r="D2565" s="177" t="s">
        <v>64</v>
      </c>
      <c r="E2565" s="179">
        <v>12</v>
      </c>
      <c r="F2565" s="180"/>
      <c r="G2565" s="180"/>
    </row>
    <row r="2566" spans="1:7" ht="12.75" customHeight="1">
      <c r="A2566" s="177" t="s">
        <v>1842</v>
      </c>
      <c r="B2566" s="178" t="s">
        <v>643</v>
      </c>
      <c r="C2566" s="177" t="s">
        <v>52</v>
      </c>
      <c r="D2566" s="177" t="s">
        <v>64</v>
      </c>
      <c r="E2566" s="179">
        <v>12</v>
      </c>
      <c r="F2566" s="180"/>
      <c r="G2566" s="180"/>
    </row>
    <row r="2567" spans="1:7" ht="25.5" customHeight="1">
      <c r="A2567" s="181"/>
      <c r="B2567" s="181"/>
      <c r="C2567" s="181"/>
      <c r="D2567" s="181"/>
      <c r="E2567" s="197" t="s">
        <v>1385</v>
      </c>
      <c r="F2567" s="197"/>
      <c r="G2567" s="182"/>
    </row>
    <row r="2568" spans="1:7" ht="21">
      <c r="A2568" s="198" t="s">
        <v>500</v>
      </c>
      <c r="B2568" s="198"/>
      <c r="C2568" s="176" t="s">
        <v>1355</v>
      </c>
      <c r="D2568" s="176" t="s">
        <v>1356</v>
      </c>
      <c r="E2568" s="176" t="s">
        <v>1357</v>
      </c>
      <c r="F2568" s="176" t="s">
        <v>1358</v>
      </c>
      <c r="G2568" s="176" t="s">
        <v>1359</v>
      </c>
    </row>
    <row r="2569" spans="1:7">
      <c r="A2569" s="177" t="s">
        <v>2256</v>
      </c>
      <c r="B2569" s="178" t="s">
        <v>2257</v>
      </c>
      <c r="C2569" s="177" t="s">
        <v>52</v>
      </c>
      <c r="D2569" s="177" t="s">
        <v>2089</v>
      </c>
      <c r="E2569" s="179">
        <v>7.21</v>
      </c>
      <c r="F2569" s="180"/>
      <c r="G2569" s="180"/>
    </row>
    <row r="2570" spans="1:7" ht="12.75" customHeight="1">
      <c r="A2570" s="181"/>
      <c r="B2570" s="181"/>
      <c r="C2570" s="181"/>
      <c r="D2570" s="181"/>
      <c r="E2570" s="197" t="s">
        <v>1366</v>
      </c>
      <c r="F2570" s="197"/>
      <c r="G2570" s="182"/>
    </row>
    <row r="2571" spans="1:7" ht="25.5" customHeight="1">
      <c r="A2571" s="198" t="s">
        <v>1367</v>
      </c>
      <c r="B2571" s="198"/>
      <c r="C2571" s="176" t="s">
        <v>1355</v>
      </c>
      <c r="D2571" s="176" t="s">
        <v>1356</v>
      </c>
      <c r="E2571" s="176" t="s">
        <v>1357</v>
      </c>
      <c r="F2571" s="176" t="s">
        <v>1358</v>
      </c>
      <c r="G2571" s="176" t="s">
        <v>1359</v>
      </c>
    </row>
    <row r="2572" spans="1:7" ht="31.5">
      <c r="A2572" s="177" t="s">
        <v>1525</v>
      </c>
      <c r="B2572" s="178" t="s">
        <v>526</v>
      </c>
      <c r="C2572" s="177" t="s">
        <v>52</v>
      </c>
      <c r="D2572" s="177" t="s">
        <v>501</v>
      </c>
      <c r="E2572" s="179">
        <v>149</v>
      </c>
      <c r="F2572" s="180"/>
      <c r="G2572" s="180"/>
    </row>
    <row r="2573" spans="1:7" ht="31.5">
      <c r="A2573" s="177" t="s">
        <v>1843</v>
      </c>
      <c r="B2573" s="178" t="s">
        <v>1844</v>
      </c>
      <c r="C2573" s="177" t="s">
        <v>52</v>
      </c>
      <c r="D2573" s="177" t="s">
        <v>501</v>
      </c>
      <c r="E2573" s="179">
        <v>26</v>
      </c>
      <c r="F2573" s="180"/>
      <c r="G2573" s="180"/>
    </row>
    <row r="2574" spans="1:7" ht="24" customHeight="1">
      <c r="A2574" s="177" t="s">
        <v>1845</v>
      </c>
      <c r="B2574" s="178" t="s">
        <v>519</v>
      </c>
      <c r="C2574" s="177" t="s">
        <v>52</v>
      </c>
      <c r="D2574" s="177" t="s">
        <v>1662</v>
      </c>
      <c r="E2574" s="179">
        <v>2.1556000000000002</v>
      </c>
      <c r="F2574" s="180"/>
      <c r="G2574" s="180"/>
    </row>
    <row r="2575" spans="1:7" ht="21">
      <c r="A2575" s="177" t="s">
        <v>1846</v>
      </c>
      <c r="B2575" s="178" t="s">
        <v>652</v>
      </c>
      <c r="C2575" s="177" t="s">
        <v>52</v>
      </c>
      <c r="D2575" s="177" t="s">
        <v>1662</v>
      </c>
      <c r="E2575" s="179">
        <v>1.68</v>
      </c>
      <c r="F2575" s="180"/>
      <c r="G2575" s="180"/>
    </row>
    <row r="2576" spans="1:7" ht="12.75" customHeight="1">
      <c r="A2576" s="177" t="s">
        <v>1847</v>
      </c>
      <c r="B2576" s="178" t="s">
        <v>520</v>
      </c>
      <c r="C2576" s="177" t="s">
        <v>52</v>
      </c>
      <c r="D2576" s="177" t="s">
        <v>1662</v>
      </c>
      <c r="E2576" s="179">
        <v>1.1559999999999999</v>
      </c>
      <c r="F2576" s="180"/>
      <c r="G2576" s="180"/>
    </row>
    <row r="2577" spans="1:7" ht="12.75" customHeight="1">
      <c r="A2577" s="177" t="s">
        <v>1848</v>
      </c>
      <c r="B2577" s="178" t="s">
        <v>654</v>
      </c>
      <c r="C2577" s="177" t="s">
        <v>52</v>
      </c>
      <c r="D2577" s="177" t="s">
        <v>1662</v>
      </c>
      <c r="E2577" s="179">
        <v>23.18</v>
      </c>
      <c r="F2577" s="180"/>
      <c r="G2577" s="180"/>
    </row>
    <row r="2578" spans="1:7" ht="31.5">
      <c r="A2578" s="177" t="s">
        <v>1849</v>
      </c>
      <c r="B2578" s="178" t="s">
        <v>651</v>
      </c>
      <c r="C2578" s="177" t="s">
        <v>52</v>
      </c>
      <c r="D2578" s="177" t="s">
        <v>1406</v>
      </c>
      <c r="E2578" s="179">
        <v>34.58</v>
      </c>
      <c r="F2578" s="180"/>
      <c r="G2578" s="180"/>
    </row>
    <row r="2579" spans="1:7" ht="21">
      <c r="A2579" s="177" t="s">
        <v>1850</v>
      </c>
      <c r="B2579" s="178" t="s">
        <v>525</v>
      </c>
      <c r="C2579" s="177" t="s">
        <v>52</v>
      </c>
      <c r="D2579" s="177" t="s">
        <v>1406</v>
      </c>
      <c r="E2579" s="179">
        <v>1.1499999999999999</v>
      </c>
      <c r="F2579" s="180"/>
      <c r="G2579" s="180"/>
    </row>
    <row r="2580" spans="1:7" ht="12.75" customHeight="1">
      <c r="A2580" s="177" t="s">
        <v>1851</v>
      </c>
      <c r="B2580" s="178" t="s">
        <v>1852</v>
      </c>
      <c r="C2580" s="177" t="s">
        <v>52</v>
      </c>
      <c r="D2580" s="177" t="s">
        <v>1406</v>
      </c>
      <c r="E2580" s="179">
        <v>1.01</v>
      </c>
      <c r="F2580" s="180"/>
      <c r="G2580" s="180"/>
    </row>
    <row r="2581" spans="1:7" ht="21">
      <c r="A2581" s="177" t="s">
        <v>1853</v>
      </c>
      <c r="B2581" s="178" t="s">
        <v>1854</v>
      </c>
      <c r="C2581" s="177" t="s">
        <v>52</v>
      </c>
      <c r="D2581" s="177" t="s">
        <v>1406</v>
      </c>
      <c r="E2581" s="179">
        <v>3.78</v>
      </c>
      <c r="F2581" s="180"/>
      <c r="G2581" s="180"/>
    </row>
    <row r="2582" spans="1:7" ht="31.5">
      <c r="A2582" s="177" t="s">
        <v>1855</v>
      </c>
      <c r="B2582" s="178" t="s">
        <v>653</v>
      </c>
      <c r="C2582" s="177" t="s">
        <v>52</v>
      </c>
      <c r="D2582" s="177" t="s">
        <v>1662</v>
      </c>
      <c r="E2582" s="179">
        <v>1.1559999999999999</v>
      </c>
      <c r="F2582" s="180"/>
      <c r="G2582" s="180"/>
    </row>
    <row r="2583" spans="1:7">
      <c r="A2583" s="181"/>
      <c r="B2583" s="181"/>
      <c r="C2583" s="181"/>
      <c r="D2583" s="181"/>
      <c r="E2583" s="197" t="s">
        <v>1369</v>
      </c>
      <c r="F2583" s="197"/>
      <c r="G2583" s="182"/>
    </row>
    <row r="2584" spans="1:7" ht="12.75" customHeight="1">
      <c r="A2584" s="181"/>
      <c r="B2584" s="181"/>
      <c r="C2584" s="181"/>
      <c r="D2584" s="181"/>
      <c r="E2584" s="199" t="s">
        <v>1370</v>
      </c>
      <c r="F2584" s="199"/>
      <c r="G2584" s="183"/>
    </row>
    <row r="2585" spans="1:7">
      <c r="A2585" s="181"/>
      <c r="B2585" s="181"/>
      <c r="C2585" s="181"/>
      <c r="D2585" s="181"/>
      <c r="E2585" s="199" t="s">
        <v>1371</v>
      </c>
      <c r="F2585" s="199"/>
      <c r="G2585" s="183"/>
    </row>
    <row r="2586" spans="1:7">
      <c r="A2586" s="181"/>
      <c r="B2586" s="181"/>
      <c r="C2586" s="181"/>
      <c r="D2586" s="181"/>
      <c r="E2586" s="199" t="s">
        <v>1372</v>
      </c>
      <c r="F2586" s="199"/>
      <c r="G2586" s="183"/>
    </row>
    <row r="2587" spans="1:7" ht="23.25" customHeight="1">
      <c r="A2587" s="181"/>
      <c r="B2587" s="181"/>
      <c r="C2587" s="181"/>
      <c r="D2587" s="181"/>
      <c r="E2587" s="199" t="s">
        <v>1373</v>
      </c>
      <c r="F2587" s="199"/>
      <c r="G2587" s="183"/>
    </row>
    <row r="2588" spans="1:7">
      <c r="A2588" s="181"/>
      <c r="B2588" s="181"/>
      <c r="C2588" s="181"/>
      <c r="D2588" s="181"/>
      <c r="E2588" s="200"/>
      <c r="F2588" s="200"/>
      <c r="G2588" s="200"/>
    </row>
    <row r="2589" spans="1:7" ht="12.75" customHeight="1">
      <c r="A2589" s="201" t="s">
        <v>1856</v>
      </c>
      <c r="B2589" s="201"/>
      <c r="C2589" s="201"/>
      <c r="D2589" s="201"/>
      <c r="E2589" s="201"/>
      <c r="F2589" s="201"/>
      <c r="G2589" s="201"/>
    </row>
    <row r="2590" spans="1:7" ht="12.75" customHeight="1">
      <c r="A2590" s="198" t="s">
        <v>497</v>
      </c>
      <c r="B2590" s="198"/>
      <c r="C2590" s="176" t="s">
        <v>1355</v>
      </c>
      <c r="D2590" s="176" t="s">
        <v>1356</v>
      </c>
      <c r="E2590" s="176" t="s">
        <v>1357</v>
      </c>
      <c r="F2590" s="176" t="s">
        <v>1358</v>
      </c>
      <c r="G2590" s="176" t="s">
        <v>1359</v>
      </c>
    </row>
    <row r="2591" spans="1:7" ht="21">
      <c r="A2591" s="177" t="s">
        <v>1857</v>
      </c>
      <c r="B2591" s="178" t="s">
        <v>639</v>
      </c>
      <c r="C2591" s="177" t="s">
        <v>51</v>
      </c>
      <c r="D2591" s="177" t="s">
        <v>57</v>
      </c>
      <c r="E2591" s="179">
        <v>1</v>
      </c>
      <c r="F2591" s="180"/>
      <c r="G2591" s="180"/>
    </row>
    <row r="2592" spans="1:7">
      <c r="A2592" s="181"/>
      <c r="B2592" s="181"/>
      <c r="C2592" s="181"/>
      <c r="D2592" s="181"/>
      <c r="E2592" s="197" t="s">
        <v>1385</v>
      </c>
      <c r="F2592" s="197"/>
      <c r="G2592" s="182"/>
    </row>
    <row r="2593" spans="1:7" ht="12.75" customHeight="1">
      <c r="A2593" s="198" t="s">
        <v>1386</v>
      </c>
      <c r="B2593" s="198"/>
      <c r="C2593" s="176" t="s">
        <v>1355</v>
      </c>
      <c r="D2593" s="176" t="s">
        <v>1356</v>
      </c>
      <c r="E2593" s="176" t="s">
        <v>1357</v>
      </c>
      <c r="F2593" s="176" t="s">
        <v>1358</v>
      </c>
      <c r="G2593" s="176" t="s">
        <v>1359</v>
      </c>
    </row>
    <row r="2594" spans="1:7" ht="21">
      <c r="A2594" s="177" t="s">
        <v>1858</v>
      </c>
      <c r="B2594" s="178" t="s">
        <v>600</v>
      </c>
      <c r="C2594" s="177" t="s">
        <v>51</v>
      </c>
      <c r="D2594" s="177" t="s">
        <v>480</v>
      </c>
      <c r="E2594" s="179">
        <v>5.5156200000000002E-2</v>
      </c>
      <c r="F2594" s="180"/>
      <c r="G2594" s="180"/>
    </row>
    <row r="2595" spans="1:7">
      <c r="A2595" s="177" t="s">
        <v>1436</v>
      </c>
      <c r="B2595" s="178" t="s">
        <v>599</v>
      </c>
      <c r="C2595" s="177" t="s">
        <v>51</v>
      </c>
      <c r="D2595" s="177" t="s">
        <v>480</v>
      </c>
      <c r="E2595" s="179">
        <v>0.17649999999999999</v>
      </c>
      <c r="F2595" s="180"/>
      <c r="G2595" s="180"/>
    </row>
    <row r="2596" spans="1:7">
      <c r="A2596" s="181"/>
      <c r="B2596" s="181"/>
      <c r="C2596" s="181"/>
      <c r="D2596" s="181"/>
      <c r="E2596" s="197" t="s">
        <v>1389</v>
      </c>
      <c r="F2596" s="197"/>
      <c r="G2596" s="182"/>
    </row>
    <row r="2597" spans="1:7" ht="21" customHeight="1">
      <c r="A2597" s="181"/>
      <c r="B2597" s="181"/>
      <c r="C2597" s="181"/>
      <c r="D2597" s="181"/>
      <c r="E2597" s="199" t="s">
        <v>1370</v>
      </c>
      <c r="F2597" s="199"/>
      <c r="G2597" s="183"/>
    </row>
    <row r="2598" spans="1:7">
      <c r="A2598" s="181"/>
      <c r="B2598" s="181"/>
      <c r="C2598" s="181"/>
      <c r="D2598" s="181"/>
      <c r="E2598" s="199" t="s">
        <v>1371</v>
      </c>
      <c r="F2598" s="199"/>
      <c r="G2598" s="183"/>
    </row>
    <row r="2599" spans="1:7">
      <c r="A2599" s="181"/>
      <c r="B2599" s="181"/>
      <c r="C2599" s="181"/>
      <c r="D2599" s="181"/>
      <c r="E2599" s="199" t="s">
        <v>1372</v>
      </c>
      <c r="F2599" s="199"/>
      <c r="G2599" s="183"/>
    </row>
    <row r="2600" spans="1:7" ht="21.75" customHeight="1">
      <c r="A2600" s="181"/>
      <c r="B2600" s="181"/>
      <c r="C2600" s="181"/>
      <c r="D2600" s="181"/>
      <c r="E2600" s="199" t="s">
        <v>1373</v>
      </c>
      <c r="F2600" s="199"/>
      <c r="G2600" s="183"/>
    </row>
    <row r="2601" spans="1:7">
      <c r="A2601" s="181"/>
      <c r="B2601" s="181"/>
      <c r="C2601" s="181"/>
      <c r="D2601" s="181"/>
      <c r="E2601" s="200"/>
      <c r="F2601" s="200"/>
      <c r="G2601" s="200"/>
    </row>
    <row r="2602" spans="1:7" ht="12.75" customHeight="1">
      <c r="A2602" s="201" t="s">
        <v>1859</v>
      </c>
      <c r="B2602" s="201"/>
      <c r="C2602" s="201"/>
      <c r="D2602" s="201"/>
      <c r="E2602" s="201"/>
      <c r="F2602" s="201"/>
      <c r="G2602" s="201"/>
    </row>
    <row r="2603" spans="1:7" ht="12.75" customHeight="1">
      <c r="A2603" s="198" t="s">
        <v>1367</v>
      </c>
      <c r="B2603" s="198"/>
      <c r="C2603" s="176" t="s">
        <v>1355</v>
      </c>
      <c r="D2603" s="176" t="s">
        <v>1356</v>
      </c>
      <c r="E2603" s="176" t="s">
        <v>1357</v>
      </c>
      <c r="F2603" s="176" t="s">
        <v>1358</v>
      </c>
      <c r="G2603" s="176" t="s">
        <v>1359</v>
      </c>
    </row>
    <row r="2604" spans="1:7" ht="31.5">
      <c r="A2604" s="177" t="s">
        <v>1860</v>
      </c>
      <c r="B2604" s="178" t="s">
        <v>635</v>
      </c>
      <c r="C2604" s="177" t="s">
        <v>51</v>
      </c>
      <c r="D2604" s="177" t="s">
        <v>57</v>
      </c>
      <c r="E2604" s="179">
        <v>1</v>
      </c>
      <c r="F2604" s="180"/>
      <c r="G2604" s="180"/>
    </row>
    <row r="2605" spans="1:7" ht="31.5">
      <c r="A2605" s="177" t="s">
        <v>1861</v>
      </c>
      <c r="B2605" s="178" t="s">
        <v>638</v>
      </c>
      <c r="C2605" s="177" t="s">
        <v>51</v>
      </c>
      <c r="D2605" s="177" t="s">
        <v>57</v>
      </c>
      <c r="E2605" s="179">
        <v>1</v>
      </c>
      <c r="F2605" s="180"/>
      <c r="G2605" s="180"/>
    </row>
    <row r="2606" spans="1:7" ht="12.75" customHeight="1">
      <c r="A2606" s="181"/>
      <c r="B2606" s="181"/>
      <c r="C2606" s="181"/>
      <c r="D2606" s="181"/>
      <c r="E2606" s="197" t="s">
        <v>1369</v>
      </c>
      <c r="F2606" s="197"/>
      <c r="G2606" s="182"/>
    </row>
    <row r="2607" spans="1:7">
      <c r="A2607" s="181"/>
      <c r="B2607" s="181"/>
      <c r="C2607" s="181"/>
      <c r="D2607" s="181"/>
      <c r="E2607" s="199" t="s">
        <v>1370</v>
      </c>
      <c r="F2607" s="199"/>
      <c r="G2607" s="183"/>
    </row>
    <row r="2608" spans="1:7">
      <c r="A2608" s="181"/>
      <c r="B2608" s="181"/>
      <c r="C2608" s="181"/>
      <c r="D2608" s="181"/>
      <c r="E2608" s="199" t="s">
        <v>1371</v>
      </c>
      <c r="F2608" s="199"/>
      <c r="G2608" s="183"/>
    </row>
    <row r="2609" spans="1:7">
      <c r="A2609" s="181"/>
      <c r="B2609" s="181"/>
      <c r="C2609" s="181"/>
      <c r="D2609" s="181"/>
      <c r="E2609" s="199" t="s">
        <v>1372</v>
      </c>
      <c r="F2609" s="199"/>
      <c r="G2609" s="183"/>
    </row>
    <row r="2610" spans="1:7" ht="12.75" customHeight="1">
      <c r="A2610" s="181"/>
      <c r="B2610" s="181"/>
      <c r="C2610" s="181"/>
      <c r="D2610" s="181"/>
      <c r="E2610" s="199" t="s">
        <v>1373</v>
      </c>
      <c r="F2610" s="199"/>
      <c r="G2610" s="183"/>
    </row>
    <row r="2611" spans="1:7">
      <c r="A2611" s="181"/>
      <c r="B2611" s="181"/>
      <c r="C2611" s="181"/>
      <c r="D2611" s="181"/>
      <c r="E2611" s="200"/>
      <c r="F2611" s="200"/>
      <c r="G2611" s="200"/>
    </row>
    <row r="2612" spans="1:7">
      <c r="A2612" s="201" t="s">
        <v>1862</v>
      </c>
      <c r="B2612" s="201"/>
      <c r="C2612" s="201"/>
      <c r="D2612" s="201"/>
      <c r="E2612" s="201"/>
      <c r="F2612" s="201"/>
      <c r="G2612" s="201"/>
    </row>
    <row r="2613" spans="1:7" ht="21">
      <c r="A2613" s="198" t="s">
        <v>1367</v>
      </c>
      <c r="B2613" s="198"/>
      <c r="C2613" s="176" t="s">
        <v>1355</v>
      </c>
      <c r="D2613" s="176" t="s">
        <v>1356</v>
      </c>
      <c r="E2613" s="176" t="s">
        <v>1357</v>
      </c>
      <c r="F2613" s="176" t="s">
        <v>1358</v>
      </c>
      <c r="G2613" s="176" t="s">
        <v>1359</v>
      </c>
    </row>
    <row r="2614" spans="1:7" ht="21" customHeight="1">
      <c r="A2614" s="177" t="s">
        <v>1860</v>
      </c>
      <c r="B2614" s="178" t="s">
        <v>635</v>
      </c>
      <c r="C2614" s="177" t="s">
        <v>51</v>
      </c>
      <c r="D2614" s="177" t="s">
        <v>57</v>
      </c>
      <c r="E2614" s="179">
        <v>1</v>
      </c>
      <c r="F2614" s="180"/>
      <c r="G2614" s="180"/>
    </row>
    <row r="2615" spans="1:7" ht="31.5">
      <c r="A2615" s="177" t="s">
        <v>1863</v>
      </c>
      <c r="B2615" s="178" t="s">
        <v>637</v>
      </c>
      <c r="C2615" s="177" t="s">
        <v>51</v>
      </c>
      <c r="D2615" s="177" t="s">
        <v>57</v>
      </c>
      <c r="E2615" s="179">
        <v>1</v>
      </c>
      <c r="F2615" s="180"/>
      <c r="G2615" s="180"/>
    </row>
    <row r="2616" spans="1:7">
      <c r="A2616" s="181"/>
      <c r="B2616" s="181"/>
      <c r="C2616" s="181"/>
      <c r="D2616" s="181"/>
      <c r="E2616" s="197" t="s">
        <v>1369</v>
      </c>
      <c r="F2616" s="197"/>
      <c r="G2616" s="182"/>
    </row>
    <row r="2617" spans="1:7" ht="19.5" customHeight="1">
      <c r="A2617" s="181"/>
      <c r="B2617" s="181"/>
      <c r="C2617" s="181"/>
      <c r="D2617" s="181"/>
      <c r="E2617" s="199" t="s">
        <v>1370</v>
      </c>
      <c r="F2617" s="199"/>
      <c r="G2617" s="183"/>
    </row>
    <row r="2618" spans="1:7">
      <c r="A2618" s="181"/>
      <c r="B2618" s="181"/>
      <c r="C2618" s="181"/>
      <c r="D2618" s="181"/>
      <c r="E2618" s="199" t="s">
        <v>1371</v>
      </c>
      <c r="F2618" s="199"/>
      <c r="G2618" s="183"/>
    </row>
    <row r="2619" spans="1:7" ht="12.75" customHeight="1">
      <c r="A2619" s="181"/>
      <c r="B2619" s="181"/>
      <c r="C2619" s="181"/>
      <c r="D2619" s="181"/>
      <c r="E2619" s="199" t="s">
        <v>1372</v>
      </c>
      <c r="F2619" s="199"/>
      <c r="G2619" s="183"/>
    </row>
    <row r="2620" spans="1:7">
      <c r="A2620" s="181"/>
      <c r="B2620" s="181"/>
      <c r="C2620" s="181"/>
      <c r="D2620" s="181"/>
      <c r="E2620" s="199" t="s">
        <v>1373</v>
      </c>
      <c r="F2620" s="199"/>
      <c r="G2620" s="183"/>
    </row>
    <row r="2621" spans="1:7">
      <c r="A2621" s="181"/>
      <c r="B2621" s="181"/>
      <c r="C2621" s="181"/>
      <c r="D2621" s="181"/>
      <c r="E2621" s="200"/>
      <c r="F2621" s="200"/>
      <c r="G2621" s="200"/>
    </row>
    <row r="2622" spans="1:7">
      <c r="A2622" s="201" t="s">
        <v>1864</v>
      </c>
      <c r="B2622" s="201"/>
      <c r="C2622" s="201"/>
      <c r="D2622" s="201"/>
      <c r="E2622" s="201"/>
      <c r="F2622" s="201"/>
      <c r="G2622" s="201"/>
    </row>
    <row r="2623" spans="1:7" ht="21">
      <c r="A2623" s="198" t="s">
        <v>1367</v>
      </c>
      <c r="B2623" s="198"/>
      <c r="C2623" s="176" t="s">
        <v>1355</v>
      </c>
      <c r="D2623" s="176" t="s">
        <v>1356</v>
      </c>
      <c r="E2623" s="176" t="s">
        <v>1357</v>
      </c>
      <c r="F2623" s="176" t="s">
        <v>1358</v>
      </c>
      <c r="G2623" s="176" t="s">
        <v>1359</v>
      </c>
    </row>
    <row r="2624" spans="1:7" ht="31.5">
      <c r="A2624" s="177" t="s">
        <v>1865</v>
      </c>
      <c r="B2624" s="178" t="s">
        <v>636</v>
      </c>
      <c r="C2624" s="177" t="s">
        <v>51</v>
      </c>
      <c r="D2624" s="177" t="s">
        <v>57</v>
      </c>
      <c r="E2624" s="179">
        <v>1</v>
      </c>
      <c r="F2624" s="180"/>
      <c r="G2624" s="180"/>
    </row>
    <row r="2625" spans="1:7" ht="12.75" customHeight="1">
      <c r="A2625" s="177" t="s">
        <v>1860</v>
      </c>
      <c r="B2625" s="178" t="s">
        <v>635</v>
      </c>
      <c r="C2625" s="177" t="s">
        <v>51</v>
      </c>
      <c r="D2625" s="177" t="s">
        <v>57</v>
      </c>
      <c r="E2625" s="179">
        <v>1</v>
      </c>
      <c r="F2625" s="180"/>
      <c r="G2625" s="180"/>
    </row>
    <row r="2626" spans="1:7" ht="12.75" customHeight="1">
      <c r="A2626" s="181"/>
      <c r="B2626" s="181"/>
      <c r="C2626" s="181"/>
      <c r="D2626" s="181"/>
      <c r="E2626" s="197" t="s">
        <v>1369</v>
      </c>
      <c r="F2626" s="197"/>
      <c r="G2626" s="182"/>
    </row>
    <row r="2627" spans="1:7">
      <c r="A2627" s="181"/>
      <c r="B2627" s="181"/>
      <c r="C2627" s="181"/>
      <c r="D2627" s="181"/>
      <c r="E2627" s="199" t="s">
        <v>1370</v>
      </c>
      <c r="F2627" s="199"/>
      <c r="G2627" s="183"/>
    </row>
    <row r="2628" spans="1:7" ht="25.5" customHeight="1">
      <c r="A2628" s="181"/>
      <c r="B2628" s="181"/>
      <c r="C2628" s="181"/>
      <c r="D2628" s="181"/>
      <c r="E2628" s="199" t="s">
        <v>1371</v>
      </c>
      <c r="F2628" s="199"/>
      <c r="G2628" s="183"/>
    </row>
    <row r="2629" spans="1:7" ht="12.75" customHeight="1">
      <c r="A2629" s="181"/>
      <c r="B2629" s="181"/>
      <c r="C2629" s="181"/>
      <c r="D2629" s="181"/>
      <c r="E2629" s="199" t="s">
        <v>1372</v>
      </c>
      <c r="F2629" s="199"/>
      <c r="G2629" s="183"/>
    </row>
    <row r="2630" spans="1:7">
      <c r="A2630" s="181"/>
      <c r="B2630" s="181"/>
      <c r="C2630" s="181"/>
      <c r="D2630" s="181"/>
      <c r="E2630" s="199" t="s">
        <v>1373</v>
      </c>
      <c r="F2630" s="199"/>
      <c r="G2630" s="183"/>
    </row>
    <row r="2631" spans="1:7">
      <c r="A2631" s="181"/>
      <c r="B2631" s="181"/>
      <c r="C2631" s="181"/>
      <c r="D2631" s="181"/>
      <c r="E2631" s="200"/>
      <c r="F2631" s="200"/>
      <c r="G2631" s="200"/>
    </row>
    <row r="2632" spans="1:7">
      <c r="A2632" s="201" t="s">
        <v>1866</v>
      </c>
      <c r="B2632" s="201"/>
      <c r="C2632" s="201"/>
      <c r="D2632" s="201"/>
      <c r="E2632" s="201"/>
      <c r="F2632" s="201"/>
      <c r="G2632" s="201"/>
    </row>
    <row r="2633" spans="1:7" ht="21" customHeight="1">
      <c r="A2633" s="198" t="s">
        <v>1367</v>
      </c>
      <c r="B2633" s="198"/>
      <c r="C2633" s="176" t="s">
        <v>1355</v>
      </c>
      <c r="D2633" s="176" t="s">
        <v>1356</v>
      </c>
      <c r="E2633" s="176" t="s">
        <v>1357</v>
      </c>
      <c r="F2633" s="176" t="s">
        <v>1358</v>
      </c>
      <c r="G2633" s="176" t="s">
        <v>1359</v>
      </c>
    </row>
    <row r="2634" spans="1:7" ht="31.5">
      <c r="A2634" s="177" t="s">
        <v>1867</v>
      </c>
      <c r="B2634" s="178" t="s">
        <v>634</v>
      </c>
      <c r="C2634" s="177" t="s">
        <v>51</v>
      </c>
      <c r="D2634" s="177" t="s">
        <v>57</v>
      </c>
      <c r="E2634" s="179">
        <v>1</v>
      </c>
      <c r="F2634" s="180"/>
      <c r="G2634" s="180"/>
    </row>
    <row r="2635" spans="1:7" ht="31.5">
      <c r="A2635" s="177" t="s">
        <v>1860</v>
      </c>
      <c r="B2635" s="178" t="s">
        <v>635</v>
      </c>
      <c r="C2635" s="177" t="s">
        <v>51</v>
      </c>
      <c r="D2635" s="177" t="s">
        <v>57</v>
      </c>
      <c r="E2635" s="179">
        <v>1</v>
      </c>
      <c r="F2635" s="180"/>
      <c r="G2635" s="180"/>
    </row>
    <row r="2636" spans="1:7" ht="21.75" customHeight="1">
      <c r="A2636" s="181"/>
      <c r="B2636" s="181"/>
      <c r="C2636" s="181"/>
      <c r="D2636" s="181"/>
      <c r="E2636" s="197" t="s">
        <v>1369</v>
      </c>
      <c r="F2636" s="197"/>
      <c r="G2636" s="182"/>
    </row>
    <row r="2637" spans="1:7">
      <c r="A2637" s="181"/>
      <c r="B2637" s="181"/>
      <c r="C2637" s="181"/>
      <c r="D2637" s="181"/>
      <c r="E2637" s="199" t="s">
        <v>1370</v>
      </c>
      <c r="F2637" s="199"/>
      <c r="G2637" s="183"/>
    </row>
    <row r="2638" spans="1:7" ht="25.5" customHeight="1">
      <c r="A2638" s="181"/>
      <c r="B2638" s="181"/>
      <c r="C2638" s="181"/>
      <c r="D2638" s="181"/>
      <c r="E2638" s="199" t="s">
        <v>1371</v>
      </c>
      <c r="F2638" s="199"/>
      <c r="G2638" s="183"/>
    </row>
    <row r="2639" spans="1:7" ht="12.75" customHeight="1">
      <c r="A2639" s="181"/>
      <c r="B2639" s="181"/>
      <c r="C2639" s="181"/>
      <c r="D2639" s="181"/>
      <c r="E2639" s="199" t="s">
        <v>1372</v>
      </c>
      <c r="F2639" s="199"/>
      <c r="G2639" s="183"/>
    </row>
    <row r="2640" spans="1:7">
      <c r="A2640" s="181"/>
      <c r="B2640" s="181"/>
      <c r="C2640" s="181"/>
      <c r="D2640" s="181"/>
      <c r="E2640" s="199" t="s">
        <v>1373</v>
      </c>
      <c r="F2640" s="199"/>
      <c r="G2640" s="183"/>
    </row>
    <row r="2641" spans="1:7">
      <c r="A2641" s="181"/>
      <c r="B2641" s="181"/>
      <c r="C2641" s="181"/>
      <c r="D2641" s="181"/>
      <c r="E2641" s="200"/>
      <c r="F2641" s="200"/>
      <c r="G2641" s="200"/>
    </row>
    <row r="2642" spans="1:7" ht="12.75" customHeight="1">
      <c r="A2642" s="201" t="s">
        <v>1868</v>
      </c>
      <c r="B2642" s="201"/>
      <c r="C2642" s="201"/>
      <c r="D2642" s="201"/>
      <c r="E2642" s="201"/>
      <c r="F2642" s="201"/>
      <c r="G2642" s="201"/>
    </row>
    <row r="2643" spans="1:7" ht="21">
      <c r="A2643" s="198" t="s">
        <v>497</v>
      </c>
      <c r="B2643" s="198"/>
      <c r="C2643" s="176" t="s">
        <v>1355</v>
      </c>
      <c r="D2643" s="176" t="s">
        <v>1356</v>
      </c>
      <c r="E2643" s="176" t="s">
        <v>1357</v>
      </c>
      <c r="F2643" s="176" t="s">
        <v>1358</v>
      </c>
      <c r="G2643" s="176" t="s">
        <v>1359</v>
      </c>
    </row>
    <row r="2644" spans="1:7" ht="21">
      <c r="A2644" s="177" t="s">
        <v>1869</v>
      </c>
      <c r="B2644" s="178" t="s">
        <v>633</v>
      </c>
      <c r="C2644" s="177" t="s">
        <v>51</v>
      </c>
      <c r="D2644" s="177" t="s">
        <v>57</v>
      </c>
      <c r="E2644" s="179">
        <v>1</v>
      </c>
      <c r="F2644" s="180"/>
      <c r="G2644" s="180"/>
    </row>
    <row r="2645" spans="1:7">
      <c r="A2645" s="181"/>
      <c r="B2645" s="181"/>
      <c r="C2645" s="181"/>
      <c r="D2645" s="181"/>
      <c r="E2645" s="197" t="s">
        <v>1385</v>
      </c>
      <c r="F2645" s="197"/>
      <c r="G2645" s="182"/>
    </row>
    <row r="2646" spans="1:7" ht="21">
      <c r="A2646" s="198" t="s">
        <v>1386</v>
      </c>
      <c r="B2646" s="198"/>
      <c r="C2646" s="176" t="s">
        <v>1355</v>
      </c>
      <c r="D2646" s="176" t="s">
        <v>1356</v>
      </c>
      <c r="E2646" s="176" t="s">
        <v>1357</v>
      </c>
      <c r="F2646" s="176" t="s">
        <v>1358</v>
      </c>
      <c r="G2646" s="176" t="s">
        <v>1359</v>
      </c>
    </row>
    <row r="2647" spans="1:7" ht="21" customHeight="1">
      <c r="A2647" s="177" t="s">
        <v>1858</v>
      </c>
      <c r="B2647" s="178" t="s">
        <v>600</v>
      </c>
      <c r="C2647" s="177" t="s">
        <v>51</v>
      </c>
      <c r="D2647" s="177" t="s">
        <v>480</v>
      </c>
      <c r="E2647" s="179">
        <v>0.222</v>
      </c>
      <c r="F2647" s="180"/>
      <c r="G2647" s="180"/>
    </row>
    <row r="2648" spans="1:7" ht="12.75" customHeight="1">
      <c r="A2648" s="177" t="s">
        <v>1436</v>
      </c>
      <c r="B2648" s="178" t="s">
        <v>599</v>
      </c>
      <c r="C2648" s="177" t="s">
        <v>51</v>
      </c>
      <c r="D2648" s="177" t="s">
        <v>480</v>
      </c>
      <c r="E2648" s="179">
        <v>0.222</v>
      </c>
      <c r="F2648" s="180"/>
      <c r="G2648" s="180"/>
    </row>
    <row r="2649" spans="1:7" ht="25.5" customHeight="1">
      <c r="A2649" s="181"/>
      <c r="B2649" s="181"/>
      <c r="C2649" s="181"/>
      <c r="D2649" s="181"/>
      <c r="E2649" s="197" t="s">
        <v>1389</v>
      </c>
      <c r="F2649" s="197"/>
      <c r="G2649" s="182"/>
    </row>
    <row r="2650" spans="1:7" ht="23.25" customHeight="1">
      <c r="A2650" s="181"/>
      <c r="B2650" s="181"/>
      <c r="C2650" s="181"/>
      <c r="D2650" s="181"/>
      <c r="E2650" s="199" t="s">
        <v>1370</v>
      </c>
      <c r="F2650" s="199"/>
      <c r="G2650" s="183"/>
    </row>
    <row r="2651" spans="1:7">
      <c r="A2651" s="181"/>
      <c r="B2651" s="181"/>
      <c r="C2651" s="181"/>
      <c r="D2651" s="181"/>
      <c r="E2651" s="199" t="s">
        <v>1371</v>
      </c>
      <c r="F2651" s="199"/>
      <c r="G2651" s="183"/>
    </row>
    <row r="2652" spans="1:7" ht="12.75" customHeight="1">
      <c r="A2652" s="181"/>
      <c r="B2652" s="181"/>
      <c r="C2652" s="181"/>
      <c r="D2652" s="181"/>
      <c r="E2652" s="199" t="s">
        <v>1372</v>
      </c>
      <c r="F2652" s="199"/>
      <c r="G2652" s="183"/>
    </row>
    <row r="2653" spans="1:7" ht="12.75" customHeight="1">
      <c r="A2653" s="181"/>
      <c r="B2653" s="181"/>
      <c r="C2653" s="181"/>
      <c r="D2653" s="181"/>
      <c r="E2653" s="199" t="s">
        <v>1373</v>
      </c>
      <c r="F2653" s="199"/>
      <c r="G2653" s="183"/>
    </row>
    <row r="2654" spans="1:7">
      <c r="A2654" s="181"/>
      <c r="B2654" s="181"/>
      <c r="C2654" s="181"/>
      <c r="D2654" s="181"/>
      <c r="E2654" s="200"/>
      <c r="F2654" s="200"/>
      <c r="G2654" s="200"/>
    </row>
    <row r="2655" spans="1:7">
      <c r="A2655" s="201" t="s">
        <v>1870</v>
      </c>
      <c r="B2655" s="201"/>
      <c r="C2655" s="201"/>
      <c r="D2655" s="201"/>
      <c r="E2655" s="201"/>
      <c r="F2655" s="201"/>
      <c r="G2655" s="201"/>
    </row>
    <row r="2656" spans="1:7" ht="12.75" customHeight="1">
      <c r="A2656" s="198" t="s">
        <v>497</v>
      </c>
      <c r="B2656" s="198"/>
      <c r="C2656" s="176" t="s">
        <v>1355</v>
      </c>
      <c r="D2656" s="176" t="s">
        <v>1356</v>
      </c>
      <c r="E2656" s="176" t="s">
        <v>1357</v>
      </c>
      <c r="F2656" s="176" t="s">
        <v>1358</v>
      </c>
      <c r="G2656" s="176" t="s">
        <v>1359</v>
      </c>
    </row>
    <row r="2657" spans="1:7" ht="31.5">
      <c r="A2657" s="177" t="s">
        <v>1626</v>
      </c>
      <c r="B2657" s="178" t="s">
        <v>740</v>
      </c>
      <c r="C2657" s="177" t="s">
        <v>51</v>
      </c>
      <c r="D2657" s="177" t="s">
        <v>57</v>
      </c>
      <c r="E2657" s="179">
        <v>4</v>
      </c>
      <c r="F2657" s="180"/>
      <c r="G2657" s="180"/>
    </row>
    <row r="2658" spans="1:7" ht="31.5">
      <c r="A2658" s="177" t="s">
        <v>1871</v>
      </c>
      <c r="B2658" s="178" t="s">
        <v>1872</v>
      </c>
      <c r="C2658" s="177" t="s">
        <v>51</v>
      </c>
      <c r="D2658" s="177" t="s">
        <v>57</v>
      </c>
      <c r="E2658" s="179">
        <v>1</v>
      </c>
      <c r="F2658" s="180"/>
      <c r="G2658" s="180"/>
    </row>
    <row r="2659" spans="1:7" ht="12.75" customHeight="1">
      <c r="A2659" s="181"/>
      <c r="B2659" s="181"/>
      <c r="C2659" s="181"/>
      <c r="D2659" s="181"/>
      <c r="E2659" s="197" t="s">
        <v>1385</v>
      </c>
      <c r="F2659" s="197"/>
      <c r="G2659" s="182"/>
    </row>
    <row r="2660" spans="1:7" ht="21" customHeight="1">
      <c r="A2660" s="198" t="s">
        <v>1386</v>
      </c>
      <c r="B2660" s="198"/>
      <c r="C2660" s="176" t="s">
        <v>1355</v>
      </c>
      <c r="D2660" s="176" t="s">
        <v>1356</v>
      </c>
      <c r="E2660" s="176" t="s">
        <v>1357</v>
      </c>
      <c r="F2660" s="176" t="s">
        <v>1358</v>
      </c>
      <c r="G2660" s="176" t="s">
        <v>1359</v>
      </c>
    </row>
    <row r="2661" spans="1:7" ht="21">
      <c r="A2661" s="177" t="s">
        <v>1858</v>
      </c>
      <c r="B2661" s="178" t="s">
        <v>600</v>
      </c>
      <c r="C2661" s="177" t="s">
        <v>51</v>
      </c>
      <c r="D2661" s="177" t="s">
        <v>480</v>
      </c>
      <c r="E2661" s="179">
        <v>1.5233000000000001</v>
      </c>
      <c r="F2661" s="180"/>
      <c r="G2661" s="180"/>
    </row>
    <row r="2662" spans="1:7">
      <c r="A2662" s="177" t="s">
        <v>1436</v>
      </c>
      <c r="B2662" s="178" t="s">
        <v>599</v>
      </c>
      <c r="C2662" s="177" t="s">
        <v>51</v>
      </c>
      <c r="D2662" s="177" t="s">
        <v>480</v>
      </c>
      <c r="E2662" s="179">
        <v>1.5233000000000001</v>
      </c>
      <c r="F2662" s="180"/>
      <c r="G2662" s="180"/>
    </row>
    <row r="2663" spans="1:7" ht="22.5" customHeight="1">
      <c r="A2663" s="181"/>
      <c r="B2663" s="181"/>
      <c r="C2663" s="181"/>
      <c r="D2663" s="181"/>
      <c r="E2663" s="197" t="s">
        <v>1389</v>
      </c>
      <c r="F2663" s="197"/>
      <c r="G2663" s="182"/>
    </row>
    <row r="2664" spans="1:7">
      <c r="A2664" s="181"/>
      <c r="B2664" s="181"/>
      <c r="C2664" s="181"/>
      <c r="D2664" s="181"/>
      <c r="E2664" s="199" t="s">
        <v>1370</v>
      </c>
      <c r="F2664" s="199"/>
      <c r="G2664" s="183"/>
    </row>
    <row r="2665" spans="1:7">
      <c r="A2665" s="181"/>
      <c r="B2665" s="181"/>
      <c r="C2665" s="181"/>
      <c r="D2665" s="181"/>
      <c r="E2665" s="199" t="s">
        <v>1371</v>
      </c>
      <c r="F2665" s="199"/>
      <c r="G2665" s="183"/>
    </row>
    <row r="2666" spans="1:7">
      <c r="A2666" s="181"/>
      <c r="B2666" s="181"/>
      <c r="C2666" s="181"/>
      <c r="D2666" s="181"/>
      <c r="E2666" s="199" t="s">
        <v>1372</v>
      </c>
      <c r="F2666" s="199"/>
      <c r="G2666" s="183"/>
    </row>
    <row r="2667" spans="1:7">
      <c r="A2667" s="181"/>
      <c r="B2667" s="181"/>
      <c r="C2667" s="181"/>
      <c r="D2667" s="181"/>
      <c r="E2667" s="199" t="s">
        <v>1373</v>
      </c>
      <c r="F2667" s="199"/>
      <c r="G2667" s="183"/>
    </row>
    <row r="2668" spans="1:7" ht="12.75" customHeight="1">
      <c r="A2668" s="181"/>
      <c r="B2668" s="181"/>
      <c r="C2668" s="181"/>
      <c r="D2668" s="181"/>
      <c r="E2668" s="200"/>
      <c r="F2668" s="200"/>
      <c r="G2668" s="200"/>
    </row>
    <row r="2669" spans="1:7" ht="12.75" customHeight="1">
      <c r="A2669" s="201" t="s">
        <v>1873</v>
      </c>
      <c r="B2669" s="201"/>
      <c r="C2669" s="201"/>
      <c r="D2669" s="201"/>
      <c r="E2669" s="201"/>
      <c r="F2669" s="201"/>
      <c r="G2669" s="201"/>
    </row>
    <row r="2670" spans="1:7" ht="21">
      <c r="A2670" s="198" t="s">
        <v>497</v>
      </c>
      <c r="B2670" s="198"/>
      <c r="C2670" s="176" t="s">
        <v>1355</v>
      </c>
      <c r="D2670" s="176" t="s">
        <v>1356</v>
      </c>
      <c r="E2670" s="176" t="s">
        <v>1357</v>
      </c>
      <c r="F2670" s="176" t="s">
        <v>1358</v>
      </c>
      <c r="G2670" s="176" t="s">
        <v>1359</v>
      </c>
    </row>
    <row r="2671" spans="1:7" ht="31.5">
      <c r="A2671" s="177" t="s">
        <v>1874</v>
      </c>
      <c r="B2671" s="178" t="s">
        <v>631</v>
      </c>
      <c r="C2671" s="177" t="s">
        <v>51</v>
      </c>
      <c r="D2671" s="177" t="s">
        <v>57</v>
      </c>
      <c r="E2671" s="179">
        <v>1</v>
      </c>
      <c r="F2671" s="180"/>
      <c r="G2671" s="180"/>
    </row>
    <row r="2672" spans="1:7" ht="12.75" customHeight="1">
      <c r="A2672" s="181"/>
      <c r="B2672" s="181"/>
      <c r="C2672" s="181"/>
      <c r="D2672" s="181"/>
      <c r="E2672" s="197" t="s">
        <v>1385</v>
      </c>
      <c r="F2672" s="197"/>
      <c r="G2672" s="182"/>
    </row>
    <row r="2673" spans="1:7" ht="21">
      <c r="A2673" s="198" t="s">
        <v>1386</v>
      </c>
      <c r="B2673" s="198"/>
      <c r="C2673" s="176" t="s">
        <v>1355</v>
      </c>
      <c r="D2673" s="176" t="s">
        <v>1356</v>
      </c>
      <c r="E2673" s="176" t="s">
        <v>1357</v>
      </c>
      <c r="F2673" s="176" t="s">
        <v>1358</v>
      </c>
      <c r="G2673" s="176" t="s">
        <v>1359</v>
      </c>
    </row>
    <row r="2674" spans="1:7" ht="21">
      <c r="A2674" s="177" t="s">
        <v>1858</v>
      </c>
      <c r="B2674" s="178" t="s">
        <v>600</v>
      </c>
      <c r="C2674" s="177" t="s">
        <v>51</v>
      </c>
      <c r="D2674" s="177" t="s">
        <v>480</v>
      </c>
      <c r="E2674" s="179">
        <v>0.53459999999999996</v>
      </c>
      <c r="F2674" s="180"/>
      <c r="G2674" s="180"/>
    </row>
    <row r="2675" spans="1:7">
      <c r="A2675" s="177" t="s">
        <v>1436</v>
      </c>
      <c r="B2675" s="178" t="s">
        <v>599</v>
      </c>
      <c r="C2675" s="177" t="s">
        <v>51</v>
      </c>
      <c r="D2675" s="177" t="s">
        <v>480</v>
      </c>
      <c r="E2675" s="179">
        <v>0.53459999999999996</v>
      </c>
      <c r="F2675" s="180"/>
      <c r="G2675" s="180"/>
    </row>
    <row r="2676" spans="1:7" ht="21" customHeight="1">
      <c r="A2676" s="181"/>
      <c r="B2676" s="181"/>
      <c r="C2676" s="181"/>
      <c r="D2676" s="181"/>
      <c r="E2676" s="197" t="s">
        <v>1389</v>
      </c>
      <c r="F2676" s="197"/>
      <c r="G2676" s="182"/>
    </row>
    <row r="2677" spans="1:7" ht="21">
      <c r="A2677" s="198" t="s">
        <v>1367</v>
      </c>
      <c r="B2677" s="198"/>
      <c r="C2677" s="176" t="s">
        <v>1355</v>
      </c>
      <c r="D2677" s="176" t="s">
        <v>1356</v>
      </c>
      <c r="E2677" s="176" t="s">
        <v>1357</v>
      </c>
      <c r="F2677" s="176" t="s">
        <v>1358</v>
      </c>
      <c r="G2677" s="176" t="s">
        <v>1359</v>
      </c>
    </row>
    <row r="2678" spans="1:7" ht="42">
      <c r="A2678" s="177" t="s">
        <v>1875</v>
      </c>
      <c r="B2678" s="178" t="s">
        <v>632</v>
      </c>
      <c r="C2678" s="177" t="s">
        <v>51</v>
      </c>
      <c r="D2678" s="177" t="s">
        <v>1402</v>
      </c>
      <c r="E2678" s="179">
        <v>1.44E-2</v>
      </c>
      <c r="F2678" s="180"/>
      <c r="G2678" s="180"/>
    </row>
    <row r="2679" spans="1:7" ht="22.5" customHeight="1">
      <c r="A2679" s="181"/>
      <c r="B2679" s="181"/>
      <c r="C2679" s="181"/>
      <c r="D2679" s="181"/>
      <c r="E2679" s="197" t="s">
        <v>1369</v>
      </c>
      <c r="F2679" s="197"/>
      <c r="G2679" s="182"/>
    </row>
    <row r="2680" spans="1:7">
      <c r="A2680" s="181"/>
      <c r="B2680" s="181"/>
      <c r="C2680" s="181"/>
      <c r="D2680" s="181"/>
      <c r="E2680" s="199" t="s">
        <v>1370</v>
      </c>
      <c r="F2680" s="199"/>
      <c r="G2680" s="183"/>
    </row>
    <row r="2681" spans="1:7">
      <c r="A2681" s="181"/>
      <c r="B2681" s="181"/>
      <c r="C2681" s="181"/>
      <c r="D2681" s="181"/>
      <c r="E2681" s="199" t="s">
        <v>1371</v>
      </c>
      <c r="F2681" s="199"/>
      <c r="G2681" s="183"/>
    </row>
    <row r="2682" spans="1:7">
      <c r="A2682" s="181"/>
      <c r="B2682" s="181"/>
      <c r="C2682" s="181"/>
      <c r="D2682" s="181"/>
      <c r="E2682" s="199" t="s">
        <v>1372</v>
      </c>
      <c r="F2682" s="199"/>
      <c r="G2682" s="183"/>
    </row>
    <row r="2683" spans="1:7">
      <c r="A2683" s="181"/>
      <c r="B2683" s="181"/>
      <c r="C2683" s="181"/>
      <c r="D2683" s="181"/>
      <c r="E2683" s="199" t="s">
        <v>1373</v>
      </c>
      <c r="F2683" s="199"/>
      <c r="G2683" s="183"/>
    </row>
    <row r="2684" spans="1:7" ht="12.75" customHeight="1">
      <c r="A2684" s="181"/>
      <c r="B2684" s="181"/>
      <c r="C2684" s="181"/>
      <c r="D2684" s="181"/>
      <c r="E2684" s="200"/>
      <c r="F2684" s="200"/>
      <c r="G2684" s="200"/>
    </row>
    <row r="2685" spans="1:7" ht="12.75" customHeight="1">
      <c r="A2685" s="201" t="s">
        <v>1876</v>
      </c>
      <c r="B2685" s="201"/>
      <c r="C2685" s="201"/>
      <c r="D2685" s="201"/>
      <c r="E2685" s="201"/>
      <c r="F2685" s="201"/>
      <c r="G2685" s="201"/>
    </row>
    <row r="2686" spans="1:7" ht="12.75" customHeight="1">
      <c r="A2686" s="198" t="s">
        <v>497</v>
      </c>
      <c r="B2686" s="198"/>
      <c r="C2686" s="176" t="s">
        <v>1355</v>
      </c>
      <c r="D2686" s="176" t="s">
        <v>1356</v>
      </c>
      <c r="E2686" s="176" t="s">
        <v>1357</v>
      </c>
      <c r="F2686" s="176" t="s">
        <v>1358</v>
      </c>
      <c r="G2686" s="176" t="s">
        <v>1359</v>
      </c>
    </row>
    <row r="2687" spans="1:7" ht="21">
      <c r="A2687" s="177" t="s">
        <v>1877</v>
      </c>
      <c r="B2687" s="178" t="s">
        <v>629</v>
      </c>
      <c r="C2687" s="177" t="s">
        <v>51</v>
      </c>
      <c r="D2687" s="177" t="s">
        <v>57</v>
      </c>
      <c r="E2687" s="179">
        <v>1</v>
      </c>
      <c r="F2687" s="180"/>
      <c r="G2687" s="180"/>
    </row>
    <row r="2688" spans="1:7" ht="12.75" customHeight="1">
      <c r="A2688" s="177" t="s">
        <v>1878</v>
      </c>
      <c r="B2688" s="178" t="s">
        <v>630</v>
      </c>
      <c r="C2688" s="177" t="s">
        <v>51</v>
      </c>
      <c r="D2688" s="177" t="s">
        <v>57</v>
      </c>
      <c r="E2688" s="179">
        <v>1</v>
      </c>
      <c r="F2688" s="180"/>
      <c r="G2688" s="180"/>
    </row>
    <row r="2689" spans="1:7">
      <c r="A2689" s="181"/>
      <c r="B2689" s="181"/>
      <c r="C2689" s="181"/>
      <c r="D2689" s="181"/>
      <c r="E2689" s="197" t="s">
        <v>1385</v>
      </c>
      <c r="F2689" s="197"/>
      <c r="G2689" s="182"/>
    </row>
    <row r="2690" spans="1:7" ht="21">
      <c r="A2690" s="198" t="s">
        <v>1386</v>
      </c>
      <c r="B2690" s="198"/>
      <c r="C2690" s="176" t="s">
        <v>1355</v>
      </c>
      <c r="D2690" s="176" t="s">
        <v>1356</v>
      </c>
      <c r="E2690" s="176" t="s">
        <v>1357</v>
      </c>
      <c r="F2690" s="176" t="s">
        <v>1358</v>
      </c>
      <c r="G2690" s="176" t="s">
        <v>1359</v>
      </c>
    </row>
    <row r="2691" spans="1:7" ht="21">
      <c r="A2691" s="177" t="s">
        <v>1858</v>
      </c>
      <c r="B2691" s="178" t="s">
        <v>600</v>
      </c>
      <c r="C2691" s="177" t="s">
        <v>51</v>
      </c>
      <c r="D2691" s="177" t="s">
        <v>480</v>
      </c>
      <c r="E2691" s="179">
        <v>5.0874999999999997E-2</v>
      </c>
      <c r="F2691" s="180"/>
      <c r="G2691" s="180"/>
    </row>
    <row r="2692" spans="1:7" ht="12.75" customHeight="1">
      <c r="A2692" s="177" t="s">
        <v>1436</v>
      </c>
      <c r="B2692" s="178" t="s">
        <v>599</v>
      </c>
      <c r="C2692" s="177" t="s">
        <v>51</v>
      </c>
      <c r="D2692" s="177" t="s">
        <v>480</v>
      </c>
      <c r="E2692" s="179">
        <v>0.1628</v>
      </c>
      <c r="F2692" s="180"/>
      <c r="G2692" s="180"/>
    </row>
    <row r="2693" spans="1:7">
      <c r="A2693" s="181"/>
      <c r="B2693" s="181"/>
      <c r="C2693" s="181"/>
      <c r="D2693" s="181"/>
      <c r="E2693" s="197" t="s">
        <v>1389</v>
      </c>
      <c r="F2693" s="197"/>
      <c r="G2693" s="182"/>
    </row>
    <row r="2694" spans="1:7">
      <c r="A2694" s="181"/>
      <c r="B2694" s="181"/>
      <c r="C2694" s="181"/>
      <c r="D2694" s="181"/>
      <c r="E2694" s="199" t="s">
        <v>1370</v>
      </c>
      <c r="F2694" s="199"/>
      <c r="G2694" s="183"/>
    </row>
    <row r="2695" spans="1:7">
      <c r="A2695" s="181"/>
      <c r="B2695" s="181"/>
      <c r="C2695" s="181"/>
      <c r="D2695" s="181"/>
      <c r="E2695" s="199" t="s">
        <v>1371</v>
      </c>
      <c r="F2695" s="199"/>
      <c r="G2695" s="183"/>
    </row>
    <row r="2696" spans="1:7">
      <c r="A2696" s="181"/>
      <c r="B2696" s="181"/>
      <c r="C2696" s="181"/>
      <c r="D2696" s="181"/>
      <c r="E2696" s="199" t="s">
        <v>1372</v>
      </c>
      <c r="F2696" s="199"/>
      <c r="G2696" s="183"/>
    </row>
    <row r="2697" spans="1:7">
      <c r="A2697" s="181"/>
      <c r="B2697" s="181"/>
      <c r="C2697" s="181"/>
      <c r="D2697" s="181"/>
      <c r="E2697" s="199" t="s">
        <v>1373</v>
      </c>
      <c r="F2697" s="199"/>
      <c r="G2697" s="183"/>
    </row>
    <row r="2698" spans="1:7" ht="21" customHeight="1">
      <c r="A2698" s="181"/>
      <c r="B2698" s="181"/>
      <c r="C2698" s="181"/>
      <c r="D2698" s="181"/>
      <c r="E2698" s="200"/>
      <c r="F2698" s="200"/>
      <c r="G2698" s="200"/>
    </row>
    <row r="2699" spans="1:7">
      <c r="A2699" s="201" t="s">
        <v>1879</v>
      </c>
      <c r="B2699" s="201"/>
      <c r="C2699" s="201"/>
      <c r="D2699" s="201"/>
      <c r="E2699" s="201"/>
      <c r="F2699" s="201"/>
      <c r="G2699" s="201"/>
    </row>
    <row r="2700" spans="1:7" ht="21">
      <c r="A2700" s="198" t="s">
        <v>1354</v>
      </c>
      <c r="B2700" s="198"/>
      <c r="C2700" s="176" t="s">
        <v>1355</v>
      </c>
      <c r="D2700" s="176" t="s">
        <v>1356</v>
      </c>
      <c r="E2700" s="176" t="s">
        <v>1357</v>
      </c>
      <c r="F2700" s="176" t="s">
        <v>1358</v>
      </c>
      <c r="G2700" s="176" t="s">
        <v>1359</v>
      </c>
    </row>
    <row r="2701" spans="1:7" ht="18.75" customHeight="1">
      <c r="A2701" s="177" t="s">
        <v>2254</v>
      </c>
      <c r="B2701" s="178" t="s">
        <v>2255</v>
      </c>
      <c r="C2701" s="177" t="s">
        <v>52</v>
      </c>
      <c r="D2701" s="177" t="s">
        <v>2089</v>
      </c>
      <c r="E2701" s="179">
        <v>0.5</v>
      </c>
      <c r="F2701" s="180"/>
      <c r="G2701" s="180"/>
    </row>
    <row r="2702" spans="1:7">
      <c r="A2702" s="177" t="s">
        <v>2090</v>
      </c>
      <c r="B2702" s="178" t="s">
        <v>2091</v>
      </c>
      <c r="C2702" s="177" t="s">
        <v>52</v>
      </c>
      <c r="D2702" s="177" t="s">
        <v>2089</v>
      </c>
      <c r="E2702" s="179">
        <v>0.5</v>
      </c>
      <c r="F2702" s="180"/>
      <c r="G2702" s="180"/>
    </row>
    <row r="2703" spans="1:7" ht="12.75" customHeight="1">
      <c r="A2703" s="181"/>
      <c r="B2703" s="181"/>
      <c r="C2703" s="181"/>
      <c r="D2703" s="181"/>
      <c r="E2703" s="197" t="s">
        <v>1364</v>
      </c>
      <c r="F2703" s="197"/>
      <c r="G2703" s="182"/>
    </row>
    <row r="2704" spans="1:7" ht="12.75" customHeight="1">
      <c r="A2704" s="198" t="s">
        <v>497</v>
      </c>
      <c r="B2704" s="198"/>
      <c r="C2704" s="176" t="s">
        <v>1355</v>
      </c>
      <c r="D2704" s="176" t="s">
        <v>1356</v>
      </c>
      <c r="E2704" s="176" t="s">
        <v>1357</v>
      </c>
      <c r="F2704" s="176" t="s">
        <v>1358</v>
      </c>
      <c r="G2704" s="176" t="s">
        <v>1359</v>
      </c>
    </row>
    <row r="2705" spans="1:7">
      <c r="A2705" s="177" t="s">
        <v>1880</v>
      </c>
      <c r="B2705" s="178" t="s">
        <v>1881</v>
      </c>
      <c r="C2705" s="177" t="s">
        <v>52</v>
      </c>
      <c r="D2705" s="177" t="s">
        <v>61</v>
      </c>
      <c r="E2705" s="179">
        <v>1</v>
      </c>
      <c r="F2705" s="180"/>
      <c r="G2705" s="180"/>
    </row>
    <row r="2706" spans="1:7" ht="21">
      <c r="A2706" s="177" t="s">
        <v>1882</v>
      </c>
      <c r="B2706" s="178" t="s">
        <v>1883</v>
      </c>
      <c r="C2706" s="177" t="s">
        <v>52</v>
      </c>
      <c r="D2706" s="177" t="s">
        <v>61</v>
      </c>
      <c r="E2706" s="179">
        <v>1</v>
      </c>
      <c r="F2706" s="180"/>
      <c r="G2706" s="180"/>
    </row>
    <row r="2707" spans="1:7" ht="12.75" customHeight="1">
      <c r="A2707" s="177" t="s">
        <v>1884</v>
      </c>
      <c r="B2707" s="178" t="s">
        <v>1885</v>
      </c>
      <c r="C2707" s="177" t="s">
        <v>52</v>
      </c>
      <c r="D2707" s="177" t="s">
        <v>61</v>
      </c>
      <c r="E2707" s="179">
        <v>1</v>
      </c>
      <c r="F2707" s="180"/>
      <c r="G2707" s="180"/>
    </row>
    <row r="2708" spans="1:7">
      <c r="A2708" s="177" t="s">
        <v>1886</v>
      </c>
      <c r="B2708" s="178" t="s">
        <v>1887</v>
      </c>
      <c r="C2708" s="177" t="s">
        <v>52</v>
      </c>
      <c r="D2708" s="177" t="s">
        <v>61</v>
      </c>
      <c r="E2708" s="179">
        <v>2</v>
      </c>
      <c r="F2708" s="180"/>
      <c r="G2708" s="180"/>
    </row>
    <row r="2709" spans="1:7">
      <c r="A2709" s="181"/>
      <c r="B2709" s="181"/>
      <c r="C2709" s="181"/>
      <c r="D2709" s="181"/>
      <c r="E2709" s="197" t="s">
        <v>1385</v>
      </c>
      <c r="F2709" s="197"/>
      <c r="G2709" s="182"/>
    </row>
    <row r="2710" spans="1:7" ht="21">
      <c r="A2710" s="198" t="s">
        <v>500</v>
      </c>
      <c r="B2710" s="198"/>
      <c r="C2710" s="176" t="s">
        <v>1355</v>
      </c>
      <c r="D2710" s="176" t="s">
        <v>1356</v>
      </c>
      <c r="E2710" s="176" t="s">
        <v>1357</v>
      </c>
      <c r="F2710" s="176" t="s">
        <v>1358</v>
      </c>
      <c r="G2710" s="176" t="s">
        <v>1359</v>
      </c>
    </row>
    <row r="2711" spans="1:7">
      <c r="A2711" s="177" t="s">
        <v>2256</v>
      </c>
      <c r="B2711" s="178" t="s">
        <v>2257</v>
      </c>
      <c r="C2711" s="177" t="s">
        <v>52</v>
      </c>
      <c r="D2711" s="177" t="s">
        <v>2089</v>
      </c>
      <c r="E2711" s="179">
        <v>0.5</v>
      </c>
      <c r="F2711" s="180"/>
      <c r="G2711" s="180"/>
    </row>
    <row r="2712" spans="1:7" ht="21" customHeight="1">
      <c r="A2712" s="177" t="s">
        <v>2094</v>
      </c>
      <c r="B2712" s="178" t="s">
        <v>2095</v>
      </c>
      <c r="C2712" s="177" t="s">
        <v>52</v>
      </c>
      <c r="D2712" s="177" t="s">
        <v>2089</v>
      </c>
      <c r="E2712" s="179">
        <v>0.5</v>
      </c>
      <c r="F2712" s="180"/>
      <c r="G2712" s="180"/>
    </row>
    <row r="2713" spans="1:7">
      <c r="A2713" s="181"/>
      <c r="B2713" s="181"/>
      <c r="C2713" s="181"/>
      <c r="D2713" s="181"/>
      <c r="E2713" s="197" t="s">
        <v>1366</v>
      </c>
      <c r="F2713" s="197"/>
      <c r="G2713" s="182"/>
    </row>
    <row r="2714" spans="1:7">
      <c r="A2714" s="181"/>
      <c r="B2714" s="181"/>
      <c r="C2714" s="181"/>
      <c r="D2714" s="181"/>
      <c r="E2714" s="199" t="s">
        <v>1370</v>
      </c>
      <c r="F2714" s="199"/>
      <c r="G2714" s="183"/>
    </row>
    <row r="2715" spans="1:7" ht="22.5" customHeight="1">
      <c r="A2715" s="181"/>
      <c r="B2715" s="181"/>
      <c r="C2715" s="181"/>
      <c r="D2715" s="181"/>
      <c r="E2715" s="199" t="s">
        <v>1371</v>
      </c>
      <c r="F2715" s="199"/>
      <c r="G2715" s="183"/>
    </row>
    <row r="2716" spans="1:7">
      <c r="A2716" s="181"/>
      <c r="B2716" s="181"/>
      <c r="C2716" s="181"/>
      <c r="D2716" s="181"/>
      <c r="E2716" s="199" t="s">
        <v>1372</v>
      </c>
      <c r="F2716" s="199"/>
      <c r="G2716" s="183"/>
    </row>
    <row r="2717" spans="1:7" ht="12.75" customHeight="1">
      <c r="A2717" s="181"/>
      <c r="B2717" s="181"/>
      <c r="C2717" s="181"/>
      <c r="D2717" s="181"/>
      <c r="E2717" s="199" t="s">
        <v>1373</v>
      </c>
      <c r="F2717" s="199"/>
      <c r="G2717" s="183"/>
    </row>
    <row r="2718" spans="1:7" ht="12.75" customHeight="1">
      <c r="A2718" s="181"/>
      <c r="B2718" s="181"/>
      <c r="C2718" s="181"/>
      <c r="D2718" s="181"/>
      <c r="E2718" s="200"/>
      <c r="F2718" s="200"/>
      <c r="G2718" s="200"/>
    </row>
    <row r="2719" spans="1:7">
      <c r="A2719" s="201" t="s">
        <v>1888</v>
      </c>
      <c r="B2719" s="201"/>
      <c r="C2719" s="201"/>
      <c r="D2719" s="201"/>
      <c r="E2719" s="201"/>
      <c r="F2719" s="201"/>
      <c r="G2719" s="201"/>
    </row>
    <row r="2720" spans="1:7" ht="21">
      <c r="A2720" s="198" t="s">
        <v>1458</v>
      </c>
      <c r="B2720" s="198"/>
      <c r="C2720" s="176" t="s">
        <v>1355</v>
      </c>
      <c r="D2720" s="176" t="s">
        <v>1356</v>
      </c>
      <c r="E2720" s="176" t="s">
        <v>1357</v>
      </c>
      <c r="F2720" s="176" t="s">
        <v>1358</v>
      </c>
      <c r="G2720" s="176" t="s">
        <v>1359</v>
      </c>
    </row>
    <row r="2721" spans="1:7" ht="12.75" customHeight="1">
      <c r="A2721" s="177" t="s">
        <v>1889</v>
      </c>
      <c r="B2721" s="178" t="s">
        <v>628</v>
      </c>
      <c r="C2721" s="177" t="s">
        <v>51</v>
      </c>
      <c r="D2721" s="177" t="s">
        <v>57</v>
      </c>
      <c r="E2721" s="179">
        <v>1</v>
      </c>
      <c r="F2721" s="180"/>
      <c r="G2721" s="180"/>
    </row>
    <row r="2722" spans="1:7">
      <c r="A2722" s="181"/>
      <c r="B2722" s="181"/>
      <c r="C2722" s="181"/>
      <c r="D2722" s="181"/>
      <c r="E2722" s="197" t="s">
        <v>1460</v>
      </c>
      <c r="F2722" s="197"/>
      <c r="G2722" s="182"/>
    </row>
    <row r="2723" spans="1:7" ht="21">
      <c r="A2723" s="198" t="s">
        <v>1386</v>
      </c>
      <c r="B2723" s="198"/>
      <c r="C2723" s="176" t="s">
        <v>1355</v>
      </c>
      <c r="D2723" s="176" t="s">
        <v>1356</v>
      </c>
      <c r="E2723" s="176" t="s">
        <v>1357</v>
      </c>
      <c r="F2723" s="176" t="s">
        <v>1358</v>
      </c>
      <c r="G2723" s="176" t="s">
        <v>1359</v>
      </c>
    </row>
    <row r="2724" spans="1:7" ht="21">
      <c r="A2724" s="177" t="s">
        <v>1858</v>
      </c>
      <c r="B2724" s="178" t="s">
        <v>600</v>
      </c>
      <c r="C2724" s="177" t="s">
        <v>51</v>
      </c>
      <c r="D2724" s="177" t="s">
        <v>480</v>
      </c>
      <c r="E2724" s="179">
        <v>0.2013268</v>
      </c>
      <c r="F2724" s="180"/>
      <c r="G2724" s="180"/>
    </row>
    <row r="2725" spans="1:7">
      <c r="A2725" s="177" t="s">
        <v>1436</v>
      </c>
      <c r="B2725" s="178" t="s">
        <v>599</v>
      </c>
      <c r="C2725" s="177" t="s">
        <v>51</v>
      </c>
      <c r="D2725" s="177" t="s">
        <v>480</v>
      </c>
      <c r="E2725" s="179">
        <v>0.64424570000000003</v>
      </c>
      <c r="F2725" s="180"/>
      <c r="G2725" s="180"/>
    </row>
    <row r="2726" spans="1:7">
      <c r="A2726" s="181"/>
      <c r="B2726" s="181"/>
      <c r="C2726" s="181"/>
      <c r="D2726" s="181"/>
      <c r="E2726" s="197" t="s">
        <v>1389</v>
      </c>
      <c r="F2726" s="197"/>
      <c r="G2726" s="182"/>
    </row>
    <row r="2727" spans="1:7" ht="12.75" customHeight="1">
      <c r="A2727" s="181"/>
      <c r="B2727" s="181"/>
      <c r="C2727" s="181"/>
      <c r="D2727" s="181"/>
      <c r="E2727" s="199" t="s">
        <v>1370</v>
      </c>
      <c r="F2727" s="199"/>
      <c r="G2727" s="183"/>
    </row>
    <row r="2728" spans="1:7" ht="12.75" customHeight="1">
      <c r="A2728" s="181"/>
      <c r="B2728" s="181"/>
      <c r="C2728" s="181"/>
      <c r="D2728" s="181"/>
      <c r="E2728" s="199" t="s">
        <v>1371</v>
      </c>
      <c r="F2728" s="199"/>
      <c r="G2728" s="183"/>
    </row>
    <row r="2729" spans="1:7">
      <c r="A2729" s="181"/>
      <c r="B2729" s="181"/>
      <c r="C2729" s="181"/>
      <c r="D2729" s="181"/>
      <c r="E2729" s="199" t="s">
        <v>1372</v>
      </c>
      <c r="F2729" s="199"/>
      <c r="G2729" s="183"/>
    </row>
    <row r="2730" spans="1:7">
      <c r="A2730" s="181"/>
      <c r="B2730" s="181"/>
      <c r="C2730" s="181"/>
      <c r="D2730" s="181"/>
      <c r="E2730" s="199" t="s">
        <v>1373</v>
      </c>
      <c r="F2730" s="199"/>
      <c r="G2730" s="183"/>
    </row>
    <row r="2731" spans="1:7" ht="24" customHeight="1">
      <c r="A2731" s="181"/>
      <c r="B2731" s="181"/>
      <c r="C2731" s="181"/>
      <c r="D2731" s="181"/>
      <c r="E2731" s="200"/>
      <c r="F2731" s="200"/>
      <c r="G2731" s="200"/>
    </row>
    <row r="2732" spans="1:7">
      <c r="A2732" s="201" t="s">
        <v>1890</v>
      </c>
      <c r="B2732" s="201"/>
      <c r="C2732" s="201"/>
      <c r="D2732" s="201"/>
      <c r="E2732" s="201"/>
      <c r="F2732" s="201"/>
      <c r="G2732" s="201"/>
    </row>
    <row r="2733" spans="1:7" ht="21">
      <c r="A2733" s="198" t="s">
        <v>497</v>
      </c>
      <c r="B2733" s="198"/>
      <c r="C2733" s="176" t="s">
        <v>1355</v>
      </c>
      <c r="D2733" s="176" t="s">
        <v>1356</v>
      </c>
      <c r="E2733" s="176" t="s">
        <v>1357</v>
      </c>
      <c r="F2733" s="176" t="s">
        <v>1358</v>
      </c>
      <c r="G2733" s="176" t="s">
        <v>1359</v>
      </c>
    </row>
    <row r="2734" spans="1:7" ht="42">
      <c r="A2734" s="177" t="s">
        <v>1891</v>
      </c>
      <c r="B2734" s="178" t="s">
        <v>627</v>
      </c>
      <c r="C2734" s="177" t="s">
        <v>51</v>
      </c>
      <c r="D2734" s="177" t="s">
        <v>84</v>
      </c>
      <c r="E2734" s="179">
        <v>1.2434000000000001</v>
      </c>
      <c r="F2734" s="180"/>
      <c r="G2734" s="180"/>
    </row>
    <row r="2735" spans="1:7" ht="21">
      <c r="A2735" s="177" t="s">
        <v>1892</v>
      </c>
      <c r="B2735" s="178" t="s">
        <v>622</v>
      </c>
      <c r="C2735" s="177" t="s">
        <v>51</v>
      </c>
      <c r="D2735" s="177" t="s">
        <v>57</v>
      </c>
      <c r="E2735" s="179">
        <v>9.4000000000000004E-3</v>
      </c>
      <c r="F2735" s="180"/>
      <c r="G2735" s="180"/>
    </row>
    <row r="2736" spans="1:7">
      <c r="A2736" s="181"/>
      <c r="B2736" s="181"/>
      <c r="C2736" s="181"/>
      <c r="D2736" s="181"/>
      <c r="E2736" s="197" t="s">
        <v>1385</v>
      </c>
      <c r="F2736" s="197"/>
      <c r="G2736" s="182"/>
    </row>
    <row r="2737" spans="1:7" ht="21">
      <c r="A2737" s="198" t="s">
        <v>1386</v>
      </c>
      <c r="B2737" s="198"/>
      <c r="C2737" s="176" t="s">
        <v>1355</v>
      </c>
      <c r="D2737" s="176" t="s">
        <v>1356</v>
      </c>
      <c r="E2737" s="176" t="s">
        <v>1357</v>
      </c>
      <c r="F2737" s="176" t="s">
        <v>1358</v>
      </c>
      <c r="G2737" s="176" t="s">
        <v>1359</v>
      </c>
    </row>
    <row r="2738" spans="1:7" ht="21">
      <c r="A2738" s="177" t="s">
        <v>1858</v>
      </c>
      <c r="B2738" s="178" t="s">
        <v>600</v>
      </c>
      <c r="C2738" s="177" t="s">
        <v>51</v>
      </c>
      <c r="D2738" s="177" t="s">
        <v>480</v>
      </c>
      <c r="E2738" s="179">
        <v>2.9000000000000001E-2</v>
      </c>
      <c r="F2738" s="180"/>
      <c r="G2738" s="180"/>
    </row>
    <row r="2739" spans="1:7" ht="12.75" customHeight="1">
      <c r="A2739" s="177" t="s">
        <v>1436</v>
      </c>
      <c r="B2739" s="178" t="s">
        <v>599</v>
      </c>
      <c r="C2739" s="177" t="s">
        <v>51</v>
      </c>
      <c r="D2739" s="177" t="s">
        <v>480</v>
      </c>
      <c r="E2739" s="179">
        <v>2.9000000000000001E-2</v>
      </c>
      <c r="F2739" s="180"/>
      <c r="G2739" s="180"/>
    </row>
    <row r="2740" spans="1:7" ht="12.75" customHeight="1">
      <c r="A2740" s="181"/>
      <c r="B2740" s="181"/>
      <c r="C2740" s="181"/>
      <c r="D2740" s="181"/>
      <c r="E2740" s="197" t="s">
        <v>1389</v>
      </c>
      <c r="F2740" s="197"/>
      <c r="G2740" s="182"/>
    </row>
    <row r="2741" spans="1:7">
      <c r="A2741" s="181"/>
      <c r="B2741" s="181"/>
      <c r="C2741" s="181"/>
      <c r="D2741" s="181"/>
      <c r="E2741" s="199" t="s">
        <v>1370</v>
      </c>
      <c r="F2741" s="199"/>
      <c r="G2741" s="183"/>
    </row>
    <row r="2742" spans="1:7">
      <c r="A2742" s="181"/>
      <c r="B2742" s="181"/>
      <c r="C2742" s="181"/>
      <c r="D2742" s="181"/>
      <c r="E2742" s="199" t="s">
        <v>1371</v>
      </c>
      <c r="F2742" s="199"/>
      <c r="G2742" s="183"/>
    </row>
    <row r="2743" spans="1:7" ht="12.75" customHeight="1">
      <c r="A2743" s="181"/>
      <c r="B2743" s="181"/>
      <c r="C2743" s="181"/>
      <c r="D2743" s="181"/>
      <c r="E2743" s="199" t="s">
        <v>1372</v>
      </c>
      <c r="F2743" s="199"/>
      <c r="G2743" s="183"/>
    </row>
    <row r="2744" spans="1:7">
      <c r="A2744" s="181"/>
      <c r="B2744" s="181"/>
      <c r="C2744" s="181"/>
      <c r="D2744" s="181"/>
      <c r="E2744" s="199" t="s">
        <v>1373</v>
      </c>
      <c r="F2744" s="199"/>
      <c r="G2744" s="183"/>
    </row>
    <row r="2745" spans="1:7">
      <c r="A2745" s="181"/>
      <c r="B2745" s="181"/>
      <c r="C2745" s="181"/>
      <c r="D2745" s="181"/>
      <c r="E2745" s="200"/>
      <c r="F2745" s="200"/>
      <c r="G2745" s="200"/>
    </row>
    <row r="2746" spans="1:7">
      <c r="A2746" s="201" t="s">
        <v>1893</v>
      </c>
      <c r="B2746" s="201"/>
      <c r="C2746" s="201"/>
      <c r="D2746" s="201"/>
      <c r="E2746" s="201"/>
      <c r="F2746" s="201"/>
      <c r="G2746" s="201"/>
    </row>
    <row r="2747" spans="1:7" ht="21">
      <c r="A2747" s="198" t="s">
        <v>497</v>
      </c>
      <c r="B2747" s="198"/>
      <c r="C2747" s="176" t="s">
        <v>1355</v>
      </c>
      <c r="D2747" s="176" t="s">
        <v>1356</v>
      </c>
      <c r="E2747" s="176" t="s">
        <v>1357</v>
      </c>
      <c r="F2747" s="176" t="s">
        <v>1358</v>
      </c>
      <c r="G2747" s="176" t="s">
        <v>1359</v>
      </c>
    </row>
    <row r="2748" spans="1:7" ht="42">
      <c r="A2748" s="177" t="s">
        <v>1894</v>
      </c>
      <c r="B2748" s="178" t="s">
        <v>626</v>
      </c>
      <c r="C2748" s="177" t="s">
        <v>51</v>
      </c>
      <c r="D2748" s="177" t="s">
        <v>84</v>
      </c>
      <c r="E2748" s="179">
        <v>1.2434000000000001</v>
      </c>
      <c r="F2748" s="180"/>
      <c r="G2748" s="180"/>
    </row>
    <row r="2749" spans="1:7" ht="21" customHeight="1">
      <c r="A2749" s="177" t="s">
        <v>1892</v>
      </c>
      <c r="B2749" s="178" t="s">
        <v>622</v>
      </c>
      <c r="C2749" s="177" t="s">
        <v>51</v>
      </c>
      <c r="D2749" s="177" t="s">
        <v>57</v>
      </c>
      <c r="E2749" s="179">
        <v>9.4000000000000004E-3</v>
      </c>
      <c r="F2749" s="180"/>
      <c r="G2749" s="180"/>
    </row>
    <row r="2750" spans="1:7">
      <c r="A2750" s="181"/>
      <c r="B2750" s="181"/>
      <c r="C2750" s="181"/>
      <c r="D2750" s="181"/>
      <c r="E2750" s="197" t="s">
        <v>1385</v>
      </c>
      <c r="F2750" s="197"/>
      <c r="G2750" s="182"/>
    </row>
    <row r="2751" spans="1:7" ht="21">
      <c r="A2751" s="198" t="s">
        <v>1386</v>
      </c>
      <c r="B2751" s="198"/>
      <c r="C2751" s="176" t="s">
        <v>1355</v>
      </c>
      <c r="D2751" s="176" t="s">
        <v>1356</v>
      </c>
      <c r="E2751" s="176" t="s">
        <v>1357</v>
      </c>
      <c r="F2751" s="176" t="s">
        <v>1358</v>
      </c>
      <c r="G2751" s="176" t="s">
        <v>1359</v>
      </c>
    </row>
    <row r="2752" spans="1:7" ht="19.5" customHeight="1">
      <c r="A2752" s="177" t="s">
        <v>1858</v>
      </c>
      <c r="B2752" s="178" t="s">
        <v>600</v>
      </c>
      <c r="C2752" s="177" t="s">
        <v>51</v>
      </c>
      <c r="D2752" s="177" t="s">
        <v>480</v>
      </c>
      <c r="E2752" s="179">
        <v>3.9E-2</v>
      </c>
      <c r="F2752" s="180"/>
      <c r="G2752" s="180"/>
    </row>
    <row r="2753" spans="1:7">
      <c r="A2753" s="177" t="s">
        <v>1436</v>
      </c>
      <c r="B2753" s="178" t="s">
        <v>599</v>
      </c>
      <c r="C2753" s="177" t="s">
        <v>51</v>
      </c>
      <c r="D2753" s="177" t="s">
        <v>480</v>
      </c>
      <c r="E2753" s="179">
        <v>3.9E-2</v>
      </c>
      <c r="F2753" s="180"/>
      <c r="G2753" s="180"/>
    </row>
    <row r="2754" spans="1:7" ht="12.75" customHeight="1">
      <c r="A2754" s="181"/>
      <c r="B2754" s="181"/>
      <c r="C2754" s="181"/>
      <c r="D2754" s="181"/>
      <c r="E2754" s="197" t="s">
        <v>1389</v>
      </c>
      <c r="F2754" s="197"/>
      <c r="G2754" s="182"/>
    </row>
    <row r="2755" spans="1:7" ht="12.75" customHeight="1">
      <c r="A2755" s="181"/>
      <c r="B2755" s="181"/>
      <c r="C2755" s="181"/>
      <c r="D2755" s="181"/>
      <c r="E2755" s="199" t="s">
        <v>1370</v>
      </c>
      <c r="F2755" s="199"/>
      <c r="G2755" s="183"/>
    </row>
    <row r="2756" spans="1:7">
      <c r="A2756" s="181"/>
      <c r="B2756" s="181"/>
      <c r="C2756" s="181"/>
      <c r="D2756" s="181"/>
      <c r="E2756" s="199" t="s">
        <v>1371</v>
      </c>
      <c r="F2756" s="199"/>
      <c r="G2756" s="183"/>
    </row>
    <row r="2757" spans="1:7">
      <c r="A2757" s="181"/>
      <c r="B2757" s="181"/>
      <c r="C2757" s="181"/>
      <c r="D2757" s="181"/>
      <c r="E2757" s="199" t="s">
        <v>1372</v>
      </c>
      <c r="F2757" s="199"/>
      <c r="G2757" s="183"/>
    </row>
    <row r="2758" spans="1:7" ht="12.75" customHeight="1">
      <c r="A2758" s="181"/>
      <c r="B2758" s="181"/>
      <c r="C2758" s="181"/>
      <c r="D2758" s="181"/>
      <c r="E2758" s="199" t="s">
        <v>1373</v>
      </c>
      <c r="F2758" s="199"/>
      <c r="G2758" s="183"/>
    </row>
    <row r="2759" spans="1:7">
      <c r="A2759" s="181"/>
      <c r="B2759" s="181"/>
      <c r="C2759" s="181"/>
      <c r="D2759" s="181"/>
      <c r="E2759" s="200"/>
      <c r="F2759" s="200"/>
      <c r="G2759" s="200"/>
    </row>
    <row r="2760" spans="1:7">
      <c r="A2760" s="201" t="s">
        <v>1895</v>
      </c>
      <c r="B2760" s="201"/>
      <c r="C2760" s="201"/>
      <c r="D2760" s="201"/>
      <c r="E2760" s="201"/>
      <c r="F2760" s="201"/>
      <c r="G2760" s="201"/>
    </row>
    <row r="2761" spans="1:7" ht="21">
      <c r="A2761" s="198" t="s">
        <v>497</v>
      </c>
      <c r="B2761" s="198"/>
      <c r="C2761" s="176" t="s">
        <v>1355</v>
      </c>
      <c r="D2761" s="176" t="s">
        <v>1356</v>
      </c>
      <c r="E2761" s="176" t="s">
        <v>1357</v>
      </c>
      <c r="F2761" s="176" t="s">
        <v>1358</v>
      </c>
      <c r="G2761" s="176" t="s">
        <v>1359</v>
      </c>
    </row>
    <row r="2762" spans="1:7" ht="42">
      <c r="A2762" s="177" t="s">
        <v>1896</v>
      </c>
      <c r="B2762" s="178" t="s">
        <v>625</v>
      </c>
      <c r="C2762" s="177" t="s">
        <v>51</v>
      </c>
      <c r="D2762" s="177" t="s">
        <v>84</v>
      </c>
      <c r="E2762" s="179">
        <v>1.2434000000000001</v>
      </c>
      <c r="F2762" s="180"/>
      <c r="G2762" s="180"/>
    </row>
    <row r="2763" spans="1:7" ht="21">
      <c r="A2763" s="177" t="s">
        <v>1892</v>
      </c>
      <c r="B2763" s="178" t="s">
        <v>622</v>
      </c>
      <c r="C2763" s="177" t="s">
        <v>51</v>
      </c>
      <c r="D2763" s="177" t="s">
        <v>57</v>
      </c>
      <c r="E2763" s="179">
        <v>9.4000000000000004E-3</v>
      </c>
      <c r="F2763" s="180"/>
      <c r="G2763" s="180"/>
    </row>
    <row r="2764" spans="1:7" ht="21" customHeight="1">
      <c r="A2764" s="181"/>
      <c r="B2764" s="181"/>
      <c r="C2764" s="181"/>
      <c r="D2764" s="181"/>
      <c r="E2764" s="197" t="s">
        <v>1385</v>
      </c>
      <c r="F2764" s="197"/>
      <c r="G2764" s="182"/>
    </row>
    <row r="2765" spans="1:7" ht="21">
      <c r="A2765" s="198" t="s">
        <v>1386</v>
      </c>
      <c r="B2765" s="198"/>
      <c r="C2765" s="176" t="s">
        <v>1355</v>
      </c>
      <c r="D2765" s="176" t="s">
        <v>1356</v>
      </c>
      <c r="E2765" s="176" t="s">
        <v>1357</v>
      </c>
      <c r="F2765" s="176" t="s">
        <v>1358</v>
      </c>
      <c r="G2765" s="176" t="s">
        <v>1359</v>
      </c>
    </row>
    <row r="2766" spans="1:7" ht="21">
      <c r="A2766" s="177" t="s">
        <v>1858</v>
      </c>
      <c r="B2766" s="178" t="s">
        <v>600</v>
      </c>
      <c r="C2766" s="177" t="s">
        <v>51</v>
      </c>
      <c r="D2766" s="177" t="s">
        <v>480</v>
      </c>
      <c r="E2766" s="179">
        <v>5.0999999999999997E-2</v>
      </c>
      <c r="F2766" s="180"/>
      <c r="G2766" s="180"/>
    </row>
    <row r="2767" spans="1:7" ht="21.75" customHeight="1">
      <c r="A2767" s="177" t="s">
        <v>1436</v>
      </c>
      <c r="B2767" s="178" t="s">
        <v>599</v>
      </c>
      <c r="C2767" s="177" t="s">
        <v>51</v>
      </c>
      <c r="D2767" s="177" t="s">
        <v>480</v>
      </c>
      <c r="E2767" s="179">
        <v>5.0999999999999997E-2</v>
      </c>
      <c r="F2767" s="180"/>
      <c r="G2767" s="180"/>
    </row>
    <row r="2768" spans="1:7">
      <c r="A2768" s="181"/>
      <c r="B2768" s="181"/>
      <c r="C2768" s="181"/>
      <c r="D2768" s="181"/>
      <c r="E2768" s="197" t="s">
        <v>1389</v>
      </c>
      <c r="F2768" s="197"/>
      <c r="G2768" s="182"/>
    </row>
    <row r="2769" spans="1:7" ht="12.75" customHeight="1">
      <c r="A2769" s="181"/>
      <c r="B2769" s="181"/>
      <c r="C2769" s="181"/>
      <c r="D2769" s="181"/>
      <c r="E2769" s="199" t="s">
        <v>1370</v>
      </c>
      <c r="F2769" s="199"/>
      <c r="G2769" s="183"/>
    </row>
    <row r="2770" spans="1:7" ht="12.75" customHeight="1">
      <c r="A2770" s="181"/>
      <c r="B2770" s="181"/>
      <c r="C2770" s="181"/>
      <c r="D2770" s="181"/>
      <c r="E2770" s="199" t="s">
        <v>1371</v>
      </c>
      <c r="F2770" s="199"/>
      <c r="G2770" s="183"/>
    </row>
    <row r="2771" spans="1:7">
      <c r="A2771" s="181"/>
      <c r="B2771" s="181"/>
      <c r="C2771" s="181"/>
      <c r="D2771" s="181"/>
      <c r="E2771" s="199" t="s">
        <v>1372</v>
      </c>
      <c r="F2771" s="199"/>
      <c r="G2771" s="183"/>
    </row>
    <row r="2772" spans="1:7">
      <c r="A2772" s="181"/>
      <c r="B2772" s="181"/>
      <c r="C2772" s="181"/>
      <c r="D2772" s="181"/>
      <c r="E2772" s="199" t="s">
        <v>1373</v>
      </c>
      <c r="F2772" s="199"/>
      <c r="G2772" s="183"/>
    </row>
    <row r="2773" spans="1:7" ht="12.75" customHeight="1">
      <c r="A2773" s="181"/>
      <c r="B2773" s="181"/>
      <c r="C2773" s="181"/>
      <c r="D2773" s="181"/>
      <c r="E2773" s="200"/>
      <c r="F2773" s="200"/>
      <c r="G2773" s="200"/>
    </row>
    <row r="2774" spans="1:7">
      <c r="A2774" s="201" t="s">
        <v>1897</v>
      </c>
      <c r="B2774" s="201"/>
      <c r="C2774" s="201"/>
      <c r="D2774" s="201"/>
      <c r="E2774" s="201"/>
      <c r="F2774" s="201"/>
      <c r="G2774" s="201"/>
    </row>
    <row r="2775" spans="1:7" ht="21">
      <c r="A2775" s="198" t="s">
        <v>497</v>
      </c>
      <c r="B2775" s="198"/>
      <c r="C2775" s="176" t="s">
        <v>1355</v>
      </c>
      <c r="D2775" s="176" t="s">
        <v>1356</v>
      </c>
      <c r="E2775" s="176" t="s">
        <v>1357</v>
      </c>
      <c r="F2775" s="176" t="s">
        <v>1358</v>
      </c>
      <c r="G2775" s="176" t="s">
        <v>1359</v>
      </c>
    </row>
    <row r="2776" spans="1:7" ht="42">
      <c r="A2776" s="177" t="s">
        <v>1898</v>
      </c>
      <c r="B2776" s="178" t="s">
        <v>624</v>
      </c>
      <c r="C2776" s="177" t="s">
        <v>51</v>
      </c>
      <c r="D2776" s="177" t="s">
        <v>84</v>
      </c>
      <c r="E2776" s="179">
        <v>1.2434000000000001</v>
      </c>
      <c r="F2776" s="180"/>
      <c r="G2776" s="180"/>
    </row>
    <row r="2777" spans="1:7" ht="21">
      <c r="A2777" s="177" t="s">
        <v>1892</v>
      </c>
      <c r="B2777" s="178" t="s">
        <v>622</v>
      </c>
      <c r="C2777" s="177" t="s">
        <v>51</v>
      </c>
      <c r="D2777" s="177" t="s">
        <v>57</v>
      </c>
      <c r="E2777" s="179">
        <v>9.4000000000000004E-3</v>
      </c>
      <c r="F2777" s="180"/>
      <c r="G2777" s="180"/>
    </row>
    <row r="2778" spans="1:7" ht="21" customHeight="1">
      <c r="A2778" s="181"/>
      <c r="B2778" s="181"/>
      <c r="C2778" s="181"/>
      <c r="D2778" s="181"/>
      <c r="E2778" s="197" t="s">
        <v>1385</v>
      </c>
      <c r="F2778" s="197"/>
      <c r="G2778" s="182"/>
    </row>
    <row r="2779" spans="1:7" ht="21">
      <c r="A2779" s="198" t="s">
        <v>1386</v>
      </c>
      <c r="B2779" s="198"/>
      <c r="C2779" s="176" t="s">
        <v>1355</v>
      </c>
      <c r="D2779" s="176" t="s">
        <v>1356</v>
      </c>
      <c r="E2779" s="176" t="s">
        <v>1357</v>
      </c>
      <c r="F2779" s="176" t="s">
        <v>1358</v>
      </c>
      <c r="G2779" s="176" t="s">
        <v>1359</v>
      </c>
    </row>
    <row r="2780" spans="1:7" ht="21">
      <c r="A2780" s="177" t="s">
        <v>1858</v>
      </c>
      <c r="B2780" s="178" t="s">
        <v>600</v>
      </c>
      <c r="C2780" s="177" t="s">
        <v>51</v>
      </c>
      <c r="D2780" s="177" t="s">
        <v>480</v>
      </c>
      <c r="E2780" s="179">
        <v>7.5999999999999998E-2</v>
      </c>
      <c r="F2780" s="180"/>
      <c r="G2780" s="180"/>
    </row>
    <row r="2781" spans="1:7" ht="21" customHeight="1">
      <c r="A2781" s="177" t="s">
        <v>1436</v>
      </c>
      <c r="B2781" s="178" t="s">
        <v>599</v>
      </c>
      <c r="C2781" s="177" t="s">
        <v>51</v>
      </c>
      <c r="D2781" s="177" t="s">
        <v>480</v>
      </c>
      <c r="E2781" s="179">
        <v>7.5999999999999998E-2</v>
      </c>
      <c r="F2781" s="180"/>
      <c r="G2781" s="180"/>
    </row>
    <row r="2782" spans="1:7">
      <c r="A2782" s="181"/>
      <c r="B2782" s="181"/>
      <c r="C2782" s="181"/>
      <c r="D2782" s="181"/>
      <c r="E2782" s="197" t="s">
        <v>1389</v>
      </c>
      <c r="F2782" s="197"/>
      <c r="G2782" s="182"/>
    </row>
    <row r="2783" spans="1:7" ht="12.75" customHeight="1">
      <c r="A2783" s="181"/>
      <c r="B2783" s="181"/>
      <c r="C2783" s="181"/>
      <c r="D2783" s="181"/>
      <c r="E2783" s="199" t="s">
        <v>1370</v>
      </c>
      <c r="F2783" s="199"/>
      <c r="G2783" s="183"/>
    </row>
    <row r="2784" spans="1:7" ht="12.75" customHeight="1">
      <c r="A2784" s="181"/>
      <c r="B2784" s="181"/>
      <c r="C2784" s="181"/>
      <c r="D2784" s="181"/>
      <c r="E2784" s="199" t="s">
        <v>1371</v>
      </c>
      <c r="F2784" s="199"/>
      <c r="G2784" s="183"/>
    </row>
    <row r="2785" spans="1:7">
      <c r="A2785" s="181"/>
      <c r="B2785" s="181"/>
      <c r="C2785" s="181"/>
      <c r="D2785" s="181"/>
      <c r="E2785" s="199" t="s">
        <v>1372</v>
      </c>
      <c r="F2785" s="199"/>
      <c r="G2785" s="183"/>
    </row>
    <row r="2786" spans="1:7">
      <c r="A2786" s="181"/>
      <c r="B2786" s="181"/>
      <c r="C2786" s="181"/>
      <c r="D2786" s="181"/>
      <c r="E2786" s="199" t="s">
        <v>1373</v>
      </c>
      <c r="F2786" s="199"/>
      <c r="G2786" s="183"/>
    </row>
    <row r="2787" spans="1:7" ht="12.75" customHeight="1">
      <c r="A2787" s="181"/>
      <c r="B2787" s="181"/>
      <c r="C2787" s="181"/>
      <c r="D2787" s="181"/>
      <c r="E2787" s="200"/>
      <c r="F2787" s="200"/>
      <c r="G2787" s="200"/>
    </row>
    <row r="2788" spans="1:7">
      <c r="A2788" s="201" t="s">
        <v>1899</v>
      </c>
      <c r="B2788" s="201"/>
      <c r="C2788" s="201"/>
      <c r="D2788" s="201"/>
      <c r="E2788" s="201"/>
      <c r="F2788" s="201"/>
      <c r="G2788" s="201"/>
    </row>
    <row r="2789" spans="1:7" ht="21">
      <c r="A2789" s="198" t="s">
        <v>497</v>
      </c>
      <c r="B2789" s="198"/>
      <c r="C2789" s="176" t="s">
        <v>1355</v>
      </c>
      <c r="D2789" s="176" t="s">
        <v>1356</v>
      </c>
      <c r="E2789" s="176" t="s">
        <v>1357</v>
      </c>
      <c r="F2789" s="176" t="s">
        <v>1358</v>
      </c>
      <c r="G2789" s="176" t="s">
        <v>1359</v>
      </c>
    </row>
    <row r="2790" spans="1:7" ht="31.5">
      <c r="A2790" s="177" t="s">
        <v>1900</v>
      </c>
      <c r="B2790" s="178" t="s">
        <v>623</v>
      </c>
      <c r="C2790" s="177" t="s">
        <v>51</v>
      </c>
      <c r="D2790" s="177" t="s">
        <v>84</v>
      </c>
      <c r="E2790" s="179">
        <v>1.0269999999999999</v>
      </c>
      <c r="F2790" s="180"/>
      <c r="G2790" s="180"/>
    </row>
    <row r="2791" spans="1:7" ht="21">
      <c r="A2791" s="177" t="s">
        <v>1892</v>
      </c>
      <c r="B2791" s="178" t="s">
        <v>622</v>
      </c>
      <c r="C2791" s="177" t="s">
        <v>51</v>
      </c>
      <c r="D2791" s="177" t="s">
        <v>57</v>
      </c>
      <c r="E2791" s="179">
        <v>0.01</v>
      </c>
      <c r="F2791" s="180"/>
      <c r="G2791" s="180"/>
    </row>
    <row r="2792" spans="1:7" ht="21.75" customHeight="1">
      <c r="A2792" s="181"/>
      <c r="B2792" s="181"/>
      <c r="C2792" s="181"/>
      <c r="D2792" s="181"/>
      <c r="E2792" s="197" t="s">
        <v>1385</v>
      </c>
      <c r="F2792" s="197"/>
      <c r="G2792" s="182"/>
    </row>
    <row r="2793" spans="1:7" ht="25.5" customHeight="1">
      <c r="A2793" s="198" t="s">
        <v>1386</v>
      </c>
      <c r="B2793" s="198"/>
      <c r="C2793" s="176" t="s">
        <v>1355</v>
      </c>
      <c r="D2793" s="176" t="s">
        <v>1356</v>
      </c>
      <c r="E2793" s="176" t="s">
        <v>1357</v>
      </c>
      <c r="F2793" s="176" t="s">
        <v>1358</v>
      </c>
      <c r="G2793" s="176" t="s">
        <v>1359</v>
      </c>
    </row>
    <row r="2794" spans="1:7" ht="21">
      <c r="A2794" s="177" t="s">
        <v>1858</v>
      </c>
      <c r="B2794" s="178" t="s">
        <v>600</v>
      </c>
      <c r="C2794" s="177" t="s">
        <v>51</v>
      </c>
      <c r="D2794" s="177" t="s">
        <v>480</v>
      </c>
      <c r="E2794" s="179">
        <v>1.2999999999999999E-2</v>
      </c>
      <c r="F2794" s="180"/>
      <c r="G2794" s="180"/>
    </row>
    <row r="2795" spans="1:7" ht="19.5" customHeight="1">
      <c r="A2795" s="177" t="s">
        <v>1436</v>
      </c>
      <c r="B2795" s="178" t="s">
        <v>599</v>
      </c>
      <c r="C2795" s="177" t="s">
        <v>51</v>
      </c>
      <c r="D2795" s="177" t="s">
        <v>480</v>
      </c>
      <c r="E2795" s="179">
        <v>1.2999999999999999E-2</v>
      </c>
      <c r="F2795" s="180"/>
      <c r="G2795" s="180"/>
    </row>
    <row r="2796" spans="1:7">
      <c r="A2796" s="181"/>
      <c r="B2796" s="181"/>
      <c r="C2796" s="181"/>
      <c r="D2796" s="181"/>
      <c r="E2796" s="197" t="s">
        <v>1389</v>
      </c>
      <c r="F2796" s="197"/>
      <c r="G2796" s="182"/>
    </row>
    <row r="2797" spans="1:7" ht="12.75" customHeight="1">
      <c r="A2797" s="181"/>
      <c r="B2797" s="181"/>
      <c r="C2797" s="181"/>
      <c r="D2797" s="181"/>
      <c r="E2797" s="199" t="s">
        <v>1370</v>
      </c>
      <c r="F2797" s="199"/>
      <c r="G2797" s="183"/>
    </row>
    <row r="2798" spans="1:7" ht="12.75" customHeight="1">
      <c r="A2798" s="181"/>
      <c r="B2798" s="181"/>
      <c r="C2798" s="181"/>
      <c r="D2798" s="181"/>
      <c r="E2798" s="199" t="s">
        <v>1371</v>
      </c>
      <c r="F2798" s="199"/>
      <c r="G2798" s="183"/>
    </row>
    <row r="2799" spans="1:7">
      <c r="A2799" s="181"/>
      <c r="B2799" s="181"/>
      <c r="C2799" s="181"/>
      <c r="D2799" s="181"/>
      <c r="E2799" s="199" t="s">
        <v>1372</v>
      </c>
      <c r="F2799" s="199"/>
      <c r="G2799" s="183"/>
    </row>
    <row r="2800" spans="1:7">
      <c r="A2800" s="181"/>
      <c r="B2800" s="181"/>
      <c r="C2800" s="181"/>
      <c r="D2800" s="181"/>
      <c r="E2800" s="199" t="s">
        <v>1373</v>
      </c>
      <c r="F2800" s="199"/>
      <c r="G2800" s="183"/>
    </row>
    <row r="2801" spans="1:7" ht="12.75" customHeight="1">
      <c r="A2801" s="181"/>
      <c r="B2801" s="181"/>
      <c r="C2801" s="181"/>
      <c r="D2801" s="181"/>
      <c r="E2801" s="200"/>
      <c r="F2801" s="200"/>
      <c r="G2801" s="200"/>
    </row>
    <row r="2802" spans="1:7" ht="18.75" customHeight="1">
      <c r="A2802" s="201" t="s">
        <v>2258</v>
      </c>
      <c r="B2802" s="201"/>
      <c r="C2802" s="201"/>
      <c r="D2802" s="201"/>
      <c r="E2802" s="201"/>
      <c r="F2802" s="201"/>
      <c r="G2802" s="201"/>
    </row>
    <row r="2803" spans="1:7" ht="21">
      <c r="A2803" s="198" t="s">
        <v>1354</v>
      </c>
      <c r="B2803" s="198"/>
      <c r="C2803" s="176" t="s">
        <v>1355</v>
      </c>
      <c r="D2803" s="176" t="s">
        <v>1356</v>
      </c>
      <c r="E2803" s="176" t="s">
        <v>1357</v>
      </c>
      <c r="F2803" s="176" t="s">
        <v>1358</v>
      </c>
      <c r="G2803" s="176" t="s">
        <v>1359</v>
      </c>
    </row>
    <row r="2804" spans="1:7">
      <c r="A2804" s="177" t="s">
        <v>2254</v>
      </c>
      <c r="B2804" s="178" t="s">
        <v>2255</v>
      </c>
      <c r="C2804" s="177" t="s">
        <v>52</v>
      </c>
      <c r="D2804" s="177" t="s">
        <v>2089</v>
      </c>
      <c r="E2804" s="179">
        <v>0.14000000000000001</v>
      </c>
      <c r="F2804" s="180"/>
      <c r="G2804" s="180"/>
    </row>
    <row r="2805" spans="1:7" ht="21" customHeight="1">
      <c r="A2805" s="177" t="s">
        <v>2090</v>
      </c>
      <c r="B2805" s="178" t="s">
        <v>2091</v>
      </c>
      <c r="C2805" s="177" t="s">
        <v>52</v>
      </c>
      <c r="D2805" s="177" t="s">
        <v>2089</v>
      </c>
      <c r="E2805" s="179">
        <v>0.14000000000000001</v>
      </c>
      <c r="F2805" s="180"/>
      <c r="G2805" s="180"/>
    </row>
    <row r="2806" spans="1:7">
      <c r="A2806" s="181"/>
      <c r="B2806" s="181"/>
      <c r="C2806" s="181"/>
      <c r="D2806" s="181"/>
      <c r="E2806" s="197" t="s">
        <v>1364</v>
      </c>
      <c r="F2806" s="197"/>
      <c r="G2806" s="182"/>
    </row>
    <row r="2807" spans="1:7" ht="21">
      <c r="A2807" s="198" t="s">
        <v>497</v>
      </c>
      <c r="B2807" s="198"/>
      <c r="C2807" s="176" t="s">
        <v>1355</v>
      </c>
      <c r="D2807" s="176" t="s">
        <v>1356</v>
      </c>
      <c r="E2807" s="176" t="s">
        <v>1357</v>
      </c>
      <c r="F2807" s="176" t="s">
        <v>1358</v>
      </c>
      <c r="G2807" s="176" t="s">
        <v>1359</v>
      </c>
    </row>
    <row r="2808" spans="1:7" ht="19.5" customHeight="1">
      <c r="A2808" s="177" t="s">
        <v>2259</v>
      </c>
      <c r="B2808" s="178" t="s">
        <v>2260</v>
      </c>
      <c r="C2808" s="177" t="s">
        <v>52</v>
      </c>
      <c r="D2808" s="177" t="s">
        <v>501</v>
      </c>
      <c r="E2808" s="179">
        <v>0.1</v>
      </c>
      <c r="F2808" s="180"/>
      <c r="G2808" s="180"/>
    </row>
    <row r="2809" spans="1:7">
      <c r="A2809" s="177" t="s">
        <v>2261</v>
      </c>
      <c r="B2809" s="178" t="s">
        <v>2262</v>
      </c>
      <c r="C2809" s="177" t="s">
        <v>52</v>
      </c>
      <c r="D2809" s="177" t="s">
        <v>64</v>
      </c>
      <c r="E2809" s="179">
        <v>1.05</v>
      </c>
      <c r="F2809" s="180"/>
      <c r="G2809" s="180"/>
    </row>
    <row r="2810" spans="1:7" ht="12.75" customHeight="1">
      <c r="A2810" s="181"/>
      <c r="B2810" s="181"/>
      <c r="C2810" s="181"/>
      <c r="D2810" s="181"/>
      <c r="E2810" s="197" t="s">
        <v>1385</v>
      </c>
      <c r="F2810" s="197"/>
      <c r="G2810" s="182"/>
    </row>
    <row r="2811" spans="1:7" ht="25.5" customHeight="1">
      <c r="A2811" s="198" t="s">
        <v>500</v>
      </c>
      <c r="B2811" s="198"/>
      <c r="C2811" s="176" t="s">
        <v>1355</v>
      </c>
      <c r="D2811" s="176" t="s">
        <v>1356</v>
      </c>
      <c r="E2811" s="176" t="s">
        <v>1357</v>
      </c>
      <c r="F2811" s="176" t="s">
        <v>1358</v>
      </c>
      <c r="G2811" s="176" t="s">
        <v>1359</v>
      </c>
    </row>
    <row r="2812" spans="1:7" ht="25.5" customHeight="1">
      <c r="A2812" s="177" t="s">
        <v>2256</v>
      </c>
      <c r="B2812" s="178" t="s">
        <v>2257</v>
      </c>
      <c r="C2812" s="177" t="s">
        <v>52</v>
      </c>
      <c r="D2812" s="177" t="s">
        <v>2089</v>
      </c>
      <c r="E2812" s="179">
        <v>0.14000000000000001</v>
      </c>
      <c r="F2812" s="180"/>
      <c r="G2812" s="180"/>
    </row>
    <row r="2813" spans="1:7" ht="12.75" customHeight="1">
      <c r="A2813" s="177" t="s">
        <v>2094</v>
      </c>
      <c r="B2813" s="178" t="s">
        <v>2095</v>
      </c>
      <c r="C2813" s="177" t="s">
        <v>52</v>
      </c>
      <c r="D2813" s="177" t="s">
        <v>2089</v>
      </c>
      <c r="E2813" s="179">
        <v>0.14000000000000001</v>
      </c>
      <c r="F2813" s="180"/>
      <c r="G2813" s="180"/>
    </row>
    <row r="2814" spans="1:7" ht="12.75" customHeight="1">
      <c r="A2814" s="181"/>
      <c r="B2814" s="181"/>
      <c r="C2814" s="181"/>
      <c r="D2814" s="181"/>
      <c r="E2814" s="197" t="s">
        <v>1366</v>
      </c>
      <c r="F2814" s="197"/>
      <c r="G2814" s="182"/>
    </row>
    <row r="2815" spans="1:7">
      <c r="A2815" s="181"/>
      <c r="B2815" s="181"/>
      <c r="C2815" s="181"/>
      <c r="D2815" s="181"/>
      <c r="E2815" s="199" t="s">
        <v>1370</v>
      </c>
      <c r="F2815" s="199"/>
      <c r="G2815" s="183"/>
    </row>
    <row r="2816" spans="1:7">
      <c r="A2816" s="181"/>
      <c r="B2816" s="181"/>
      <c r="C2816" s="181"/>
      <c r="D2816" s="181"/>
      <c r="E2816" s="199" t="s">
        <v>1371</v>
      </c>
      <c r="F2816" s="199"/>
      <c r="G2816" s="183"/>
    </row>
    <row r="2817" spans="1:7">
      <c r="A2817" s="181"/>
      <c r="B2817" s="181"/>
      <c r="C2817" s="181"/>
      <c r="D2817" s="181"/>
      <c r="E2817" s="199" t="s">
        <v>1372</v>
      </c>
      <c r="F2817" s="199"/>
      <c r="G2817" s="183"/>
    </row>
    <row r="2818" spans="1:7" ht="21" customHeight="1">
      <c r="A2818" s="181"/>
      <c r="B2818" s="181"/>
      <c r="C2818" s="181"/>
      <c r="D2818" s="181"/>
      <c r="E2818" s="199" t="s">
        <v>1373</v>
      </c>
      <c r="F2818" s="199"/>
      <c r="G2818" s="183"/>
    </row>
    <row r="2819" spans="1:7">
      <c r="A2819" s="181"/>
      <c r="B2819" s="181"/>
      <c r="C2819" s="181"/>
      <c r="D2819" s="181"/>
      <c r="E2819" s="200"/>
      <c r="F2819" s="200"/>
      <c r="G2819" s="200"/>
    </row>
    <row r="2820" spans="1:7">
      <c r="A2820" s="201" t="s">
        <v>2263</v>
      </c>
      <c r="B2820" s="201"/>
      <c r="C2820" s="201"/>
      <c r="D2820" s="201"/>
      <c r="E2820" s="201"/>
      <c r="F2820" s="201"/>
      <c r="G2820" s="201"/>
    </row>
    <row r="2821" spans="1:7" ht="25.5" customHeight="1">
      <c r="A2821" s="198" t="s">
        <v>497</v>
      </c>
      <c r="B2821" s="198"/>
      <c r="C2821" s="176" t="s">
        <v>1355</v>
      </c>
      <c r="D2821" s="176" t="s">
        <v>1356</v>
      </c>
      <c r="E2821" s="176" t="s">
        <v>1357</v>
      </c>
      <c r="F2821" s="176" t="s">
        <v>1358</v>
      </c>
      <c r="G2821" s="176" t="s">
        <v>1359</v>
      </c>
    </row>
    <row r="2822" spans="1:7" ht="12.75" customHeight="1">
      <c r="A2822" s="177" t="s">
        <v>1901</v>
      </c>
      <c r="B2822" s="178" t="s">
        <v>621</v>
      </c>
      <c r="C2822" s="177" t="s">
        <v>51</v>
      </c>
      <c r="D2822" s="177" t="s">
        <v>57</v>
      </c>
      <c r="E2822" s="179">
        <v>1</v>
      </c>
      <c r="F2822" s="180"/>
      <c r="G2822" s="180"/>
    </row>
    <row r="2823" spans="1:7" ht="12.75" customHeight="1">
      <c r="A2823" s="177" t="s">
        <v>1902</v>
      </c>
      <c r="B2823" s="178" t="s">
        <v>618</v>
      </c>
      <c r="C2823" s="177" t="s">
        <v>51</v>
      </c>
      <c r="D2823" s="177" t="s">
        <v>57</v>
      </c>
      <c r="E2823" s="179">
        <v>1</v>
      </c>
      <c r="F2823" s="180"/>
      <c r="G2823" s="180"/>
    </row>
    <row r="2824" spans="1:7" ht="12.75" customHeight="1">
      <c r="A2824" s="181"/>
      <c r="B2824" s="181"/>
      <c r="C2824" s="181"/>
      <c r="D2824" s="181"/>
      <c r="E2824" s="197" t="s">
        <v>1385</v>
      </c>
      <c r="F2824" s="197"/>
      <c r="G2824" s="182"/>
    </row>
    <row r="2825" spans="1:7" ht="21">
      <c r="A2825" s="198" t="s">
        <v>1386</v>
      </c>
      <c r="B2825" s="198"/>
      <c r="C2825" s="176" t="s">
        <v>1355</v>
      </c>
      <c r="D2825" s="176" t="s">
        <v>1356</v>
      </c>
      <c r="E2825" s="176" t="s">
        <v>1357</v>
      </c>
      <c r="F2825" s="176" t="s">
        <v>1358</v>
      </c>
      <c r="G2825" s="176" t="s">
        <v>1359</v>
      </c>
    </row>
    <row r="2826" spans="1:7" ht="21">
      <c r="A2826" s="177" t="s">
        <v>1858</v>
      </c>
      <c r="B2826" s="178" t="s">
        <v>600</v>
      </c>
      <c r="C2826" s="177" t="s">
        <v>51</v>
      </c>
      <c r="D2826" s="177" t="s">
        <v>480</v>
      </c>
      <c r="E2826" s="179">
        <v>3.5200000000000002E-2</v>
      </c>
      <c r="F2826" s="180"/>
      <c r="G2826" s="180"/>
    </row>
    <row r="2827" spans="1:7" ht="12.75" customHeight="1">
      <c r="A2827" s="177" t="s">
        <v>1436</v>
      </c>
      <c r="B2827" s="178" t="s">
        <v>599</v>
      </c>
      <c r="C2827" s="177" t="s">
        <v>51</v>
      </c>
      <c r="D2827" s="177" t="s">
        <v>480</v>
      </c>
      <c r="E2827" s="179">
        <v>3.5200000000000002E-2</v>
      </c>
      <c r="F2827" s="180"/>
      <c r="G2827" s="180"/>
    </row>
    <row r="2828" spans="1:7">
      <c r="A2828" s="181"/>
      <c r="B2828" s="181"/>
      <c r="C2828" s="181"/>
      <c r="D2828" s="181"/>
      <c r="E2828" s="197" t="s">
        <v>1389</v>
      </c>
      <c r="F2828" s="197"/>
      <c r="G2828" s="182"/>
    </row>
    <row r="2829" spans="1:7">
      <c r="A2829" s="181"/>
      <c r="B2829" s="181"/>
      <c r="C2829" s="181"/>
      <c r="D2829" s="181"/>
      <c r="E2829" s="199" t="s">
        <v>1370</v>
      </c>
      <c r="F2829" s="199"/>
      <c r="G2829" s="183"/>
    </row>
    <row r="2830" spans="1:7">
      <c r="A2830" s="181"/>
      <c r="B2830" s="181"/>
      <c r="C2830" s="181"/>
      <c r="D2830" s="181"/>
      <c r="E2830" s="199" t="s">
        <v>1371</v>
      </c>
      <c r="F2830" s="199"/>
      <c r="G2830" s="183"/>
    </row>
    <row r="2831" spans="1:7">
      <c r="A2831" s="181"/>
      <c r="B2831" s="181"/>
      <c r="C2831" s="181"/>
      <c r="D2831" s="181"/>
      <c r="E2831" s="199" t="s">
        <v>1372</v>
      </c>
      <c r="F2831" s="199"/>
      <c r="G2831" s="183"/>
    </row>
    <row r="2832" spans="1:7">
      <c r="A2832" s="181"/>
      <c r="B2832" s="181"/>
      <c r="C2832" s="181"/>
      <c r="D2832" s="181"/>
      <c r="E2832" s="199" t="s">
        <v>1373</v>
      </c>
      <c r="F2832" s="199"/>
      <c r="G2832" s="183"/>
    </row>
    <row r="2833" spans="1:7">
      <c r="A2833" s="181"/>
      <c r="B2833" s="181"/>
      <c r="C2833" s="181"/>
      <c r="D2833" s="181"/>
      <c r="E2833" s="200"/>
      <c r="F2833" s="200"/>
      <c r="G2833" s="200"/>
    </row>
    <row r="2834" spans="1:7">
      <c r="A2834" s="201" t="s">
        <v>2264</v>
      </c>
      <c r="B2834" s="201"/>
      <c r="C2834" s="201"/>
      <c r="D2834" s="201"/>
      <c r="E2834" s="201"/>
      <c r="F2834" s="201"/>
      <c r="G2834" s="201"/>
    </row>
    <row r="2835" spans="1:7" ht="21" customHeight="1">
      <c r="A2835" s="198" t="s">
        <v>497</v>
      </c>
      <c r="B2835" s="198"/>
      <c r="C2835" s="176" t="s">
        <v>1355</v>
      </c>
      <c r="D2835" s="176" t="s">
        <v>1356</v>
      </c>
      <c r="E2835" s="176" t="s">
        <v>1357</v>
      </c>
      <c r="F2835" s="176" t="s">
        <v>1358</v>
      </c>
      <c r="G2835" s="176" t="s">
        <v>1359</v>
      </c>
    </row>
    <row r="2836" spans="1:7" ht="21">
      <c r="A2836" s="177" t="s">
        <v>1903</v>
      </c>
      <c r="B2836" s="178" t="s">
        <v>619</v>
      </c>
      <c r="C2836" s="177" t="s">
        <v>51</v>
      </c>
      <c r="D2836" s="177" t="s">
        <v>57</v>
      </c>
      <c r="E2836" s="179">
        <v>1</v>
      </c>
      <c r="F2836" s="180"/>
      <c r="G2836" s="180"/>
    </row>
    <row r="2837" spans="1:7" ht="31.5">
      <c r="A2837" s="177" t="s">
        <v>1904</v>
      </c>
      <c r="B2837" s="178" t="s">
        <v>620</v>
      </c>
      <c r="C2837" s="177" t="s">
        <v>51</v>
      </c>
      <c r="D2837" s="177" t="s">
        <v>57</v>
      </c>
      <c r="E2837" s="179">
        <v>2</v>
      </c>
      <c r="F2837" s="180"/>
      <c r="G2837" s="180"/>
    </row>
    <row r="2838" spans="1:7" ht="21.75" customHeight="1">
      <c r="A2838" s="181"/>
      <c r="B2838" s="181"/>
      <c r="C2838" s="181"/>
      <c r="D2838" s="181"/>
      <c r="E2838" s="197" t="s">
        <v>1385</v>
      </c>
      <c r="F2838" s="197"/>
      <c r="G2838" s="182"/>
    </row>
    <row r="2839" spans="1:7" ht="21">
      <c r="A2839" s="198" t="s">
        <v>1386</v>
      </c>
      <c r="B2839" s="198"/>
      <c r="C2839" s="176" t="s">
        <v>1355</v>
      </c>
      <c r="D2839" s="176" t="s">
        <v>1356</v>
      </c>
      <c r="E2839" s="176" t="s">
        <v>1357</v>
      </c>
      <c r="F2839" s="176" t="s">
        <v>1358</v>
      </c>
      <c r="G2839" s="176" t="s">
        <v>1359</v>
      </c>
    </row>
    <row r="2840" spans="1:7" ht="12.75" customHeight="1">
      <c r="A2840" s="177" t="s">
        <v>1858</v>
      </c>
      <c r="B2840" s="178" t="s">
        <v>600</v>
      </c>
      <c r="C2840" s="177" t="s">
        <v>51</v>
      </c>
      <c r="D2840" s="177" t="s">
        <v>480</v>
      </c>
      <c r="E2840" s="179">
        <v>0.13250000000000001</v>
      </c>
      <c r="F2840" s="180"/>
      <c r="G2840" s="180"/>
    </row>
    <row r="2841" spans="1:7" ht="12.75" customHeight="1">
      <c r="A2841" s="177" t="s">
        <v>1436</v>
      </c>
      <c r="B2841" s="178" t="s">
        <v>599</v>
      </c>
      <c r="C2841" s="177" t="s">
        <v>51</v>
      </c>
      <c r="D2841" s="177" t="s">
        <v>480</v>
      </c>
      <c r="E2841" s="179">
        <v>0.13250000000000001</v>
      </c>
      <c r="F2841" s="180"/>
      <c r="G2841" s="180"/>
    </row>
    <row r="2842" spans="1:7">
      <c r="A2842" s="181"/>
      <c r="B2842" s="181"/>
      <c r="C2842" s="181"/>
      <c r="D2842" s="181"/>
      <c r="E2842" s="197" t="s">
        <v>1389</v>
      </c>
      <c r="F2842" s="197"/>
      <c r="G2842" s="182"/>
    </row>
    <row r="2843" spans="1:7">
      <c r="A2843" s="181"/>
      <c r="B2843" s="181"/>
      <c r="C2843" s="181"/>
      <c r="D2843" s="181"/>
      <c r="E2843" s="199" t="s">
        <v>1370</v>
      </c>
      <c r="F2843" s="199"/>
      <c r="G2843" s="183"/>
    </row>
    <row r="2844" spans="1:7" ht="12.75" customHeight="1">
      <c r="A2844" s="181"/>
      <c r="B2844" s="181"/>
      <c r="C2844" s="181"/>
      <c r="D2844" s="181"/>
      <c r="E2844" s="199" t="s">
        <v>1371</v>
      </c>
      <c r="F2844" s="199"/>
      <c r="G2844" s="183"/>
    </row>
    <row r="2845" spans="1:7">
      <c r="A2845" s="181"/>
      <c r="B2845" s="181"/>
      <c r="C2845" s="181"/>
      <c r="D2845" s="181"/>
      <c r="E2845" s="199" t="s">
        <v>1372</v>
      </c>
      <c r="F2845" s="199"/>
      <c r="G2845" s="183"/>
    </row>
    <row r="2846" spans="1:7">
      <c r="A2846" s="181"/>
      <c r="B2846" s="181"/>
      <c r="C2846" s="181"/>
      <c r="D2846" s="181"/>
      <c r="E2846" s="199" t="s">
        <v>1373</v>
      </c>
      <c r="F2846" s="199"/>
      <c r="G2846" s="183"/>
    </row>
    <row r="2847" spans="1:7" ht="12.75" customHeight="1">
      <c r="A2847" s="181"/>
      <c r="B2847" s="181"/>
      <c r="C2847" s="181"/>
      <c r="D2847" s="181"/>
      <c r="E2847" s="200"/>
      <c r="F2847" s="200"/>
      <c r="G2847" s="200"/>
    </row>
    <row r="2848" spans="1:7">
      <c r="A2848" s="201" t="s">
        <v>2265</v>
      </c>
      <c r="B2848" s="201"/>
      <c r="C2848" s="201"/>
      <c r="D2848" s="201"/>
      <c r="E2848" s="201"/>
      <c r="F2848" s="201"/>
      <c r="G2848" s="201"/>
    </row>
    <row r="2849" spans="1:7" ht="21" customHeight="1">
      <c r="A2849" s="198" t="s">
        <v>497</v>
      </c>
      <c r="B2849" s="198"/>
      <c r="C2849" s="176" t="s">
        <v>1355</v>
      </c>
      <c r="D2849" s="176" t="s">
        <v>1356</v>
      </c>
      <c r="E2849" s="176" t="s">
        <v>1357</v>
      </c>
      <c r="F2849" s="176" t="s">
        <v>1358</v>
      </c>
      <c r="G2849" s="176" t="s">
        <v>1359</v>
      </c>
    </row>
    <row r="2850" spans="1:7" ht="21">
      <c r="A2850" s="177" t="s">
        <v>1903</v>
      </c>
      <c r="B2850" s="178" t="s">
        <v>619</v>
      </c>
      <c r="C2850" s="177" t="s">
        <v>51</v>
      </c>
      <c r="D2850" s="177" t="s">
        <v>57</v>
      </c>
      <c r="E2850" s="179">
        <v>1</v>
      </c>
      <c r="F2850" s="180"/>
      <c r="G2850" s="180"/>
    </row>
    <row r="2851" spans="1:7" ht="31.5">
      <c r="A2851" s="177" t="s">
        <v>1902</v>
      </c>
      <c r="B2851" s="178" t="s">
        <v>618</v>
      </c>
      <c r="C2851" s="177" t="s">
        <v>51</v>
      </c>
      <c r="D2851" s="177" t="s">
        <v>57</v>
      </c>
      <c r="E2851" s="179">
        <v>2</v>
      </c>
      <c r="F2851" s="180"/>
      <c r="G2851" s="180"/>
    </row>
    <row r="2852" spans="1:7" ht="21" customHeight="1">
      <c r="A2852" s="181"/>
      <c r="B2852" s="181"/>
      <c r="C2852" s="181"/>
      <c r="D2852" s="181"/>
      <c r="E2852" s="197" t="s">
        <v>1385</v>
      </c>
      <c r="F2852" s="197"/>
      <c r="G2852" s="182"/>
    </row>
    <row r="2853" spans="1:7" ht="21">
      <c r="A2853" s="198" t="s">
        <v>1386</v>
      </c>
      <c r="B2853" s="198"/>
      <c r="C2853" s="176" t="s">
        <v>1355</v>
      </c>
      <c r="D2853" s="176" t="s">
        <v>1356</v>
      </c>
      <c r="E2853" s="176" t="s">
        <v>1357</v>
      </c>
      <c r="F2853" s="176" t="s">
        <v>1358</v>
      </c>
      <c r="G2853" s="176" t="s">
        <v>1359</v>
      </c>
    </row>
    <row r="2854" spans="1:7" ht="12.75" customHeight="1">
      <c r="A2854" s="177" t="s">
        <v>1858</v>
      </c>
      <c r="B2854" s="178" t="s">
        <v>600</v>
      </c>
      <c r="C2854" s="177" t="s">
        <v>51</v>
      </c>
      <c r="D2854" s="177" t="s">
        <v>480</v>
      </c>
      <c r="E2854" s="179">
        <v>9.5200000000000007E-2</v>
      </c>
      <c r="F2854" s="180"/>
      <c r="G2854" s="180"/>
    </row>
    <row r="2855" spans="1:7" ht="12.75" customHeight="1">
      <c r="A2855" s="177" t="s">
        <v>1436</v>
      </c>
      <c r="B2855" s="178" t="s">
        <v>599</v>
      </c>
      <c r="C2855" s="177" t="s">
        <v>51</v>
      </c>
      <c r="D2855" s="177" t="s">
        <v>480</v>
      </c>
      <c r="E2855" s="179">
        <v>9.5200000000000007E-2</v>
      </c>
      <c r="F2855" s="180"/>
      <c r="G2855" s="180"/>
    </row>
    <row r="2856" spans="1:7">
      <c r="A2856" s="181"/>
      <c r="B2856" s="181"/>
      <c r="C2856" s="181"/>
      <c r="D2856" s="181"/>
      <c r="E2856" s="197" t="s">
        <v>1389</v>
      </c>
      <c r="F2856" s="197"/>
      <c r="G2856" s="182"/>
    </row>
    <row r="2857" spans="1:7">
      <c r="A2857" s="181"/>
      <c r="B2857" s="181"/>
      <c r="C2857" s="181"/>
      <c r="D2857" s="181"/>
      <c r="E2857" s="199" t="s">
        <v>1370</v>
      </c>
      <c r="F2857" s="199"/>
      <c r="G2857" s="183"/>
    </row>
    <row r="2858" spans="1:7" ht="12.75" customHeight="1">
      <c r="A2858" s="181"/>
      <c r="B2858" s="181"/>
      <c r="C2858" s="181"/>
      <c r="D2858" s="181"/>
      <c r="E2858" s="199" t="s">
        <v>1371</v>
      </c>
      <c r="F2858" s="199"/>
      <c r="G2858" s="183"/>
    </row>
    <row r="2859" spans="1:7">
      <c r="A2859" s="181"/>
      <c r="B2859" s="181"/>
      <c r="C2859" s="181"/>
      <c r="D2859" s="181"/>
      <c r="E2859" s="199" t="s">
        <v>1372</v>
      </c>
      <c r="F2859" s="199"/>
      <c r="G2859" s="183"/>
    </row>
    <row r="2860" spans="1:7">
      <c r="A2860" s="181"/>
      <c r="B2860" s="181"/>
      <c r="C2860" s="181"/>
      <c r="D2860" s="181"/>
      <c r="E2860" s="199" t="s">
        <v>1373</v>
      </c>
      <c r="F2860" s="199"/>
      <c r="G2860" s="183"/>
    </row>
    <row r="2861" spans="1:7">
      <c r="A2861" s="181"/>
      <c r="B2861" s="181"/>
      <c r="C2861" s="181"/>
      <c r="D2861" s="181"/>
      <c r="E2861" s="200"/>
      <c r="F2861" s="200"/>
      <c r="G2861" s="200"/>
    </row>
    <row r="2862" spans="1:7">
      <c r="A2862" s="201" t="s">
        <v>2266</v>
      </c>
      <c r="B2862" s="201"/>
      <c r="C2862" s="201"/>
      <c r="D2862" s="201"/>
      <c r="E2862" s="201"/>
      <c r="F2862" s="201"/>
      <c r="G2862" s="201"/>
    </row>
    <row r="2863" spans="1:7" ht="21">
      <c r="A2863" s="198" t="s">
        <v>497</v>
      </c>
      <c r="B2863" s="198"/>
      <c r="C2863" s="176" t="s">
        <v>1355</v>
      </c>
      <c r="D2863" s="176" t="s">
        <v>1356</v>
      </c>
      <c r="E2863" s="176" t="s">
        <v>1357</v>
      </c>
      <c r="F2863" s="176" t="s">
        <v>1358</v>
      </c>
      <c r="G2863" s="176" t="s">
        <v>1359</v>
      </c>
    </row>
    <row r="2864" spans="1:7" ht="21">
      <c r="A2864" s="177" t="s">
        <v>1905</v>
      </c>
      <c r="B2864" s="178" t="s">
        <v>616</v>
      </c>
      <c r="C2864" s="177" t="s">
        <v>51</v>
      </c>
      <c r="D2864" s="177" t="s">
        <v>57</v>
      </c>
      <c r="E2864" s="179">
        <v>1</v>
      </c>
      <c r="F2864" s="180"/>
      <c r="G2864" s="180"/>
    </row>
    <row r="2865" spans="1:7" ht="12.75" customHeight="1">
      <c r="A2865" s="177" t="s">
        <v>1906</v>
      </c>
      <c r="B2865" s="178" t="s">
        <v>617</v>
      </c>
      <c r="C2865" s="177" t="s">
        <v>51</v>
      </c>
      <c r="D2865" s="177" t="s">
        <v>57</v>
      </c>
      <c r="E2865" s="179">
        <v>1</v>
      </c>
      <c r="F2865" s="180"/>
      <c r="G2865" s="180"/>
    </row>
    <row r="2866" spans="1:7" ht="12.75" customHeight="1">
      <c r="A2866" s="181"/>
      <c r="B2866" s="181"/>
      <c r="C2866" s="181"/>
      <c r="D2866" s="181"/>
      <c r="E2866" s="197" t="s">
        <v>1385</v>
      </c>
      <c r="F2866" s="197"/>
      <c r="G2866" s="182"/>
    </row>
    <row r="2867" spans="1:7" ht="21">
      <c r="A2867" s="198" t="s">
        <v>1386</v>
      </c>
      <c r="B2867" s="198"/>
      <c r="C2867" s="176" t="s">
        <v>1355</v>
      </c>
      <c r="D2867" s="176" t="s">
        <v>1356</v>
      </c>
      <c r="E2867" s="176" t="s">
        <v>1357</v>
      </c>
      <c r="F2867" s="176" t="s">
        <v>1358</v>
      </c>
      <c r="G2867" s="176" t="s">
        <v>1359</v>
      </c>
    </row>
    <row r="2868" spans="1:7" ht="21">
      <c r="A2868" s="177" t="s">
        <v>1858</v>
      </c>
      <c r="B2868" s="178" t="s">
        <v>600</v>
      </c>
      <c r="C2868" s="177" t="s">
        <v>51</v>
      </c>
      <c r="D2868" s="177" t="s">
        <v>480</v>
      </c>
      <c r="E2868" s="179">
        <v>0.13519999999999999</v>
      </c>
      <c r="F2868" s="180"/>
      <c r="G2868" s="180"/>
    </row>
    <row r="2869" spans="1:7" ht="12.75" customHeight="1">
      <c r="A2869" s="177" t="s">
        <v>1436</v>
      </c>
      <c r="B2869" s="178" t="s">
        <v>599</v>
      </c>
      <c r="C2869" s="177" t="s">
        <v>51</v>
      </c>
      <c r="D2869" s="177" t="s">
        <v>480</v>
      </c>
      <c r="E2869" s="179">
        <v>0.13519999999999999</v>
      </c>
      <c r="F2869" s="180"/>
      <c r="G2869" s="180"/>
    </row>
    <row r="2870" spans="1:7">
      <c r="A2870" s="181"/>
      <c r="B2870" s="181"/>
      <c r="C2870" s="181"/>
      <c r="D2870" s="181"/>
      <c r="E2870" s="197" t="s">
        <v>1389</v>
      </c>
      <c r="F2870" s="197"/>
      <c r="G2870" s="182"/>
    </row>
    <row r="2871" spans="1:7">
      <c r="A2871" s="181"/>
      <c r="B2871" s="181"/>
      <c r="C2871" s="181"/>
      <c r="D2871" s="181"/>
      <c r="E2871" s="199" t="s">
        <v>1370</v>
      </c>
      <c r="F2871" s="199"/>
      <c r="G2871" s="183"/>
    </row>
    <row r="2872" spans="1:7">
      <c r="A2872" s="181"/>
      <c r="B2872" s="181"/>
      <c r="C2872" s="181"/>
      <c r="D2872" s="181"/>
      <c r="E2872" s="199" t="s">
        <v>1371</v>
      </c>
      <c r="F2872" s="199"/>
      <c r="G2872" s="183"/>
    </row>
    <row r="2873" spans="1:7">
      <c r="A2873" s="181"/>
      <c r="B2873" s="181"/>
      <c r="C2873" s="181"/>
      <c r="D2873" s="181"/>
      <c r="E2873" s="199" t="s">
        <v>1372</v>
      </c>
      <c r="F2873" s="199"/>
      <c r="G2873" s="183"/>
    </row>
    <row r="2874" spans="1:7">
      <c r="A2874" s="181"/>
      <c r="B2874" s="181"/>
      <c r="C2874" s="181"/>
      <c r="D2874" s="181"/>
      <c r="E2874" s="199" t="s">
        <v>1373</v>
      </c>
      <c r="F2874" s="199"/>
      <c r="G2874" s="183"/>
    </row>
    <row r="2875" spans="1:7">
      <c r="A2875" s="181"/>
      <c r="B2875" s="181"/>
      <c r="C2875" s="181"/>
      <c r="D2875" s="181"/>
      <c r="E2875" s="200"/>
      <c r="F2875" s="200"/>
      <c r="G2875" s="200"/>
    </row>
    <row r="2876" spans="1:7" ht="21" customHeight="1">
      <c r="A2876" s="201" t="s">
        <v>2267</v>
      </c>
      <c r="B2876" s="201"/>
      <c r="C2876" s="201"/>
      <c r="D2876" s="201"/>
      <c r="E2876" s="201"/>
      <c r="F2876" s="201"/>
      <c r="G2876" s="201"/>
    </row>
    <row r="2877" spans="1:7" ht="21">
      <c r="A2877" s="198" t="s">
        <v>1354</v>
      </c>
      <c r="B2877" s="198"/>
      <c r="C2877" s="176" t="s">
        <v>1355</v>
      </c>
      <c r="D2877" s="176" t="s">
        <v>1356</v>
      </c>
      <c r="E2877" s="176" t="s">
        <v>1357</v>
      </c>
      <c r="F2877" s="176" t="s">
        <v>1358</v>
      </c>
      <c r="G2877" s="176" t="s">
        <v>1359</v>
      </c>
    </row>
    <row r="2878" spans="1:7">
      <c r="A2878" s="177" t="s">
        <v>2254</v>
      </c>
      <c r="B2878" s="178" t="s">
        <v>2255</v>
      </c>
      <c r="C2878" s="177" t="s">
        <v>52</v>
      </c>
      <c r="D2878" s="177" t="s">
        <v>2089</v>
      </c>
      <c r="E2878" s="179">
        <v>2</v>
      </c>
      <c r="F2878" s="180"/>
      <c r="G2878" s="180"/>
    </row>
    <row r="2879" spans="1:7" ht="19.5" customHeight="1">
      <c r="A2879" s="177" t="s">
        <v>2090</v>
      </c>
      <c r="B2879" s="178" t="s">
        <v>2091</v>
      </c>
      <c r="C2879" s="177" t="s">
        <v>52</v>
      </c>
      <c r="D2879" s="177" t="s">
        <v>2089</v>
      </c>
      <c r="E2879" s="179">
        <v>2</v>
      </c>
      <c r="F2879" s="180"/>
      <c r="G2879" s="180"/>
    </row>
    <row r="2880" spans="1:7">
      <c r="A2880" s="181"/>
      <c r="B2880" s="181"/>
      <c r="C2880" s="181"/>
      <c r="D2880" s="181"/>
      <c r="E2880" s="197" t="s">
        <v>1364</v>
      </c>
      <c r="F2880" s="197"/>
      <c r="G2880" s="182"/>
    </row>
    <row r="2881" spans="1:7" ht="12.75" customHeight="1">
      <c r="A2881" s="198" t="s">
        <v>497</v>
      </c>
      <c r="B2881" s="198"/>
      <c r="C2881" s="176" t="s">
        <v>1355</v>
      </c>
      <c r="D2881" s="176" t="s">
        <v>1356</v>
      </c>
      <c r="E2881" s="176" t="s">
        <v>1357</v>
      </c>
      <c r="F2881" s="176" t="s">
        <v>1358</v>
      </c>
      <c r="G2881" s="176" t="s">
        <v>1359</v>
      </c>
    </row>
    <row r="2882" spans="1:7" ht="12.75" customHeight="1">
      <c r="A2882" s="177" t="s">
        <v>1907</v>
      </c>
      <c r="B2882" s="178" t="s">
        <v>156</v>
      </c>
      <c r="C2882" s="177" t="s">
        <v>52</v>
      </c>
      <c r="D2882" s="177" t="s">
        <v>61</v>
      </c>
      <c r="E2882" s="179">
        <v>1</v>
      </c>
      <c r="F2882" s="180"/>
      <c r="G2882" s="180"/>
    </row>
    <row r="2883" spans="1:7">
      <c r="A2883" s="181"/>
      <c r="B2883" s="181"/>
      <c r="C2883" s="181"/>
      <c r="D2883" s="181"/>
      <c r="E2883" s="197" t="s">
        <v>1385</v>
      </c>
      <c r="F2883" s="197"/>
      <c r="G2883" s="182"/>
    </row>
    <row r="2884" spans="1:7" ht="21">
      <c r="A2884" s="198" t="s">
        <v>500</v>
      </c>
      <c r="B2884" s="198"/>
      <c r="C2884" s="176" t="s">
        <v>1355</v>
      </c>
      <c r="D2884" s="176" t="s">
        <v>1356</v>
      </c>
      <c r="E2884" s="176" t="s">
        <v>1357</v>
      </c>
      <c r="F2884" s="176" t="s">
        <v>1358</v>
      </c>
      <c r="G2884" s="176" t="s">
        <v>1359</v>
      </c>
    </row>
    <row r="2885" spans="1:7" ht="21.75" customHeight="1">
      <c r="A2885" s="177" t="s">
        <v>2256</v>
      </c>
      <c r="B2885" s="178" t="s">
        <v>2257</v>
      </c>
      <c r="C2885" s="177" t="s">
        <v>52</v>
      </c>
      <c r="D2885" s="177" t="s">
        <v>2089</v>
      </c>
      <c r="E2885" s="179">
        <v>2</v>
      </c>
      <c r="F2885" s="180"/>
      <c r="G2885" s="180"/>
    </row>
    <row r="2886" spans="1:7">
      <c r="A2886" s="177" t="s">
        <v>2094</v>
      </c>
      <c r="B2886" s="178" t="s">
        <v>2095</v>
      </c>
      <c r="C2886" s="177" t="s">
        <v>52</v>
      </c>
      <c r="D2886" s="177" t="s">
        <v>2089</v>
      </c>
      <c r="E2886" s="179">
        <v>2</v>
      </c>
      <c r="F2886" s="180"/>
      <c r="G2886" s="180"/>
    </row>
    <row r="2887" spans="1:7">
      <c r="A2887" s="181"/>
      <c r="B2887" s="181"/>
      <c r="C2887" s="181"/>
      <c r="D2887" s="181"/>
      <c r="E2887" s="197" t="s">
        <v>1366</v>
      </c>
      <c r="F2887" s="197"/>
      <c r="G2887" s="182"/>
    </row>
    <row r="2888" spans="1:7">
      <c r="A2888" s="181"/>
      <c r="B2888" s="181"/>
      <c r="C2888" s="181"/>
      <c r="D2888" s="181"/>
      <c r="E2888" s="199" t="s">
        <v>1370</v>
      </c>
      <c r="F2888" s="199"/>
      <c r="G2888" s="183"/>
    </row>
    <row r="2889" spans="1:7">
      <c r="A2889" s="181"/>
      <c r="B2889" s="181"/>
      <c r="C2889" s="181"/>
      <c r="D2889" s="181"/>
      <c r="E2889" s="199" t="s">
        <v>1371</v>
      </c>
      <c r="F2889" s="199"/>
      <c r="G2889" s="183"/>
    </row>
    <row r="2890" spans="1:7" ht="21" customHeight="1">
      <c r="A2890" s="181"/>
      <c r="B2890" s="181"/>
      <c r="C2890" s="181"/>
      <c r="D2890" s="181"/>
      <c r="E2890" s="199" t="s">
        <v>1372</v>
      </c>
      <c r="F2890" s="199"/>
      <c r="G2890" s="183"/>
    </row>
    <row r="2891" spans="1:7">
      <c r="A2891" s="181"/>
      <c r="B2891" s="181"/>
      <c r="C2891" s="181"/>
      <c r="D2891" s="181"/>
      <c r="E2891" s="199" t="s">
        <v>1373</v>
      </c>
      <c r="F2891" s="199"/>
      <c r="G2891" s="183"/>
    </row>
    <row r="2892" spans="1:7">
      <c r="A2892" s="181"/>
      <c r="B2892" s="181"/>
      <c r="C2892" s="181"/>
      <c r="D2892" s="181"/>
      <c r="E2892" s="200"/>
      <c r="F2892" s="200"/>
      <c r="G2892" s="200"/>
    </row>
    <row r="2893" spans="1:7" ht="22.5" customHeight="1">
      <c r="A2893" s="201" t="s">
        <v>2268</v>
      </c>
      <c r="B2893" s="201"/>
      <c r="C2893" s="201"/>
      <c r="D2893" s="201"/>
      <c r="E2893" s="201"/>
      <c r="F2893" s="201"/>
      <c r="G2893" s="201"/>
    </row>
    <row r="2894" spans="1:7" ht="21">
      <c r="A2894" s="198" t="s">
        <v>497</v>
      </c>
      <c r="B2894" s="198"/>
      <c r="C2894" s="176" t="s">
        <v>1355</v>
      </c>
      <c r="D2894" s="176" t="s">
        <v>1356</v>
      </c>
      <c r="E2894" s="176" t="s">
        <v>1357</v>
      </c>
      <c r="F2894" s="176" t="s">
        <v>1358</v>
      </c>
      <c r="G2894" s="176" t="s">
        <v>1359</v>
      </c>
    </row>
    <row r="2895" spans="1:7" ht="12.75" customHeight="1">
      <c r="A2895" s="177" t="s">
        <v>1908</v>
      </c>
      <c r="B2895" s="178" t="s">
        <v>615</v>
      </c>
      <c r="C2895" s="177" t="s">
        <v>51</v>
      </c>
      <c r="D2895" s="177" t="s">
        <v>84</v>
      </c>
      <c r="E2895" s="179">
        <v>1.0169999999999999</v>
      </c>
      <c r="F2895" s="180"/>
      <c r="G2895" s="180"/>
    </row>
    <row r="2896" spans="1:7" ht="12.75" customHeight="1">
      <c r="A2896" s="181"/>
      <c r="B2896" s="181"/>
      <c r="C2896" s="181"/>
      <c r="D2896" s="181"/>
      <c r="E2896" s="197" t="s">
        <v>1385</v>
      </c>
      <c r="F2896" s="197"/>
      <c r="G2896" s="182"/>
    </row>
    <row r="2897" spans="1:7" ht="21">
      <c r="A2897" s="198" t="s">
        <v>1386</v>
      </c>
      <c r="B2897" s="198"/>
      <c r="C2897" s="176" t="s">
        <v>1355</v>
      </c>
      <c r="D2897" s="176" t="s">
        <v>1356</v>
      </c>
      <c r="E2897" s="176" t="s">
        <v>1357</v>
      </c>
      <c r="F2897" s="176" t="s">
        <v>1358</v>
      </c>
      <c r="G2897" s="176" t="s">
        <v>1359</v>
      </c>
    </row>
    <row r="2898" spans="1:7" ht="21">
      <c r="A2898" s="177" t="s">
        <v>1858</v>
      </c>
      <c r="B2898" s="178" t="s">
        <v>600</v>
      </c>
      <c r="C2898" s="177" t="s">
        <v>51</v>
      </c>
      <c r="D2898" s="177" t="s">
        <v>480</v>
      </c>
      <c r="E2898" s="179">
        <v>0.13400000000000001</v>
      </c>
      <c r="F2898" s="180"/>
      <c r="G2898" s="180"/>
    </row>
    <row r="2899" spans="1:7" ht="12.75" customHeight="1">
      <c r="A2899" s="177" t="s">
        <v>1436</v>
      </c>
      <c r="B2899" s="178" t="s">
        <v>599</v>
      </c>
      <c r="C2899" s="177" t="s">
        <v>51</v>
      </c>
      <c r="D2899" s="177" t="s">
        <v>480</v>
      </c>
      <c r="E2899" s="179">
        <v>0.13400000000000001</v>
      </c>
      <c r="F2899" s="180"/>
      <c r="G2899" s="180"/>
    </row>
    <row r="2900" spans="1:7">
      <c r="A2900" s="181"/>
      <c r="B2900" s="181"/>
      <c r="C2900" s="181"/>
      <c r="D2900" s="181"/>
      <c r="E2900" s="197" t="s">
        <v>1389</v>
      </c>
      <c r="F2900" s="197"/>
      <c r="G2900" s="182"/>
    </row>
    <row r="2901" spans="1:7">
      <c r="A2901" s="181"/>
      <c r="B2901" s="181"/>
      <c r="C2901" s="181"/>
      <c r="D2901" s="181"/>
      <c r="E2901" s="199" t="s">
        <v>1370</v>
      </c>
      <c r="F2901" s="199"/>
      <c r="G2901" s="183"/>
    </row>
    <row r="2902" spans="1:7">
      <c r="A2902" s="181"/>
      <c r="B2902" s="181"/>
      <c r="C2902" s="181"/>
      <c r="D2902" s="181"/>
      <c r="E2902" s="199" t="s">
        <v>1371</v>
      </c>
      <c r="F2902" s="199"/>
      <c r="G2902" s="183"/>
    </row>
    <row r="2903" spans="1:7">
      <c r="A2903" s="181"/>
      <c r="B2903" s="181"/>
      <c r="C2903" s="181"/>
      <c r="D2903" s="181"/>
      <c r="E2903" s="199" t="s">
        <v>1372</v>
      </c>
      <c r="F2903" s="199"/>
      <c r="G2903" s="183"/>
    </row>
    <row r="2904" spans="1:7" ht="21" customHeight="1">
      <c r="A2904" s="181"/>
      <c r="B2904" s="181"/>
      <c r="C2904" s="181"/>
      <c r="D2904" s="181"/>
      <c r="E2904" s="199" t="s">
        <v>1373</v>
      </c>
      <c r="F2904" s="199"/>
      <c r="G2904" s="183"/>
    </row>
    <row r="2905" spans="1:7">
      <c r="A2905" s="181"/>
      <c r="B2905" s="181"/>
      <c r="C2905" s="181"/>
      <c r="D2905" s="181"/>
      <c r="E2905" s="200"/>
      <c r="F2905" s="200"/>
      <c r="G2905" s="200"/>
    </row>
    <row r="2906" spans="1:7">
      <c r="A2906" s="201" t="s">
        <v>2269</v>
      </c>
      <c r="B2906" s="201"/>
      <c r="C2906" s="201"/>
      <c r="D2906" s="201"/>
      <c r="E2906" s="201"/>
      <c r="F2906" s="201"/>
      <c r="G2906" s="201"/>
    </row>
    <row r="2907" spans="1:7" ht="19.5" customHeight="1">
      <c r="A2907" s="198" t="s">
        <v>497</v>
      </c>
      <c r="B2907" s="198"/>
      <c r="C2907" s="176" t="s">
        <v>1355</v>
      </c>
      <c r="D2907" s="176" t="s">
        <v>1356</v>
      </c>
      <c r="E2907" s="176" t="s">
        <v>1357</v>
      </c>
      <c r="F2907" s="176" t="s">
        <v>1358</v>
      </c>
      <c r="G2907" s="176" t="s">
        <v>1359</v>
      </c>
    </row>
    <row r="2908" spans="1:7" ht="21">
      <c r="A2908" s="177" t="s">
        <v>1909</v>
      </c>
      <c r="B2908" s="178" t="s">
        <v>614</v>
      </c>
      <c r="C2908" s="177" t="s">
        <v>51</v>
      </c>
      <c r="D2908" s="177" t="s">
        <v>84</v>
      </c>
      <c r="E2908" s="179">
        <v>1.0169999999999999</v>
      </c>
      <c r="F2908" s="180"/>
      <c r="G2908" s="180"/>
    </row>
    <row r="2909" spans="1:7" ht="12.75" customHeight="1">
      <c r="A2909" s="181"/>
      <c r="B2909" s="181"/>
      <c r="C2909" s="181"/>
      <c r="D2909" s="181"/>
      <c r="E2909" s="197" t="s">
        <v>1385</v>
      </c>
      <c r="F2909" s="197"/>
      <c r="G2909" s="182"/>
    </row>
    <row r="2910" spans="1:7" ht="12.75" customHeight="1">
      <c r="A2910" s="198" t="s">
        <v>1386</v>
      </c>
      <c r="B2910" s="198"/>
      <c r="C2910" s="176" t="s">
        <v>1355</v>
      </c>
      <c r="D2910" s="176" t="s">
        <v>1356</v>
      </c>
      <c r="E2910" s="176" t="s">
        <v>1357</v>
      </c>
      <c r="F2910" s="176" t="s">
        <v>1358</v>
      </c>
      <c r="G2910" s="176" t="s">
        <v>1359</v>
      </c>
    </row>
    <row r="2911" spans="1:7" ht="12.75" customHeight="1">
      <c r="A2911" s="177" t="s">
        <v>1858</v>
      </c>
      <c r="B2911" s="178" t="s">
        <v>600</v>
      </c>
      <c r="C2911" s="177" t="s">
        <v>51</v>
      </c>
      <c r="D2911" s="177" t="s">
        <v>480</v>
      </c>
      <c r="E2911" s="179">
        <v>0.14899999999999999</v>
      </c>
      <c r="F2911" s="180"/>
      <c r="G2911" s="180"/>
    </row>
    <row r="2912" spans="1:7">
      <c r="A2912" s="177" t="s">
        <v>1436</v>
      </c>
      <c r="B2912" s="178" t="s">
        <v>599</v>
      </c>
      <c r="C2912" s="177" t="s">
        <v>51</v>
      </c>
      <c r="D2912" s="177" t="s">
        <v>480</v>
      </c>
      <c r="E2912" s="179">
        <v>0.14899999999999999</v>
      </c>
      <c r="F2912" s="180"/>
      <c r="G2912" s="180"/>
    </row>
    <row r="2913" spans="1:7" ht="12.75" customHeight="1">
      <c r="A2913" s="181"/>
      <c r="B2913" s="181"/>
      <c r="C2913" s="181"/>
      <c r="D2913" s="181"/>
      <c r="E2913" s="197" t="s">
        <v>1389</v>
      </c>
      <c r="F2913" s="197"/>
      <c r="G2913" s="182"/>
    </row>
    <row r="2914" spans="1:7">
      <c r="A2914" s="181"/>
      <c r="B2914" s="181"/>
      <c r="C2914" s="181"/>
      <c r="D2914" s="181"/>
      <c r="E2914" s="199" t="s">
        <v>1370</v>
      </c>
      <c r="F2914" s="199"/>
      <c r="G2914" s="183"/>
    </row>
    <row r="2915" spans="1:7">
      <c r="A2915" s="181"/>
      <c r="B2915" s="181"/>
      <c r="C2915" s="181"/>
      <c r="D2915" s="181"/>
      <c r="E2915" s="199" t="s">
        <v>1371</v>
      </c>
      <c r="F2915" s="199"/>
      <c r="G2915" s="183"/>
    </row>
    <row r="2916" spans="1:7">
      <c r="A2916" s="181"/>
      <c r="B2916" s="181"/>
      <c r="C2916" s="181"/>
      <c r="D2916" s="181"/>
      <c r="E2916" s="199" t="s">
        <v>1372</v>
      </c>
      <c r="F2916" s="199"/>
      <c r="G2916" s="183"/>
    </row>
    <row r="2917" spans="1:7">
      <c r="A2917" s="181"/>
      <c r="B2917" s="181"/>
      <c r="C2917" s="181"/>
      <c r="D2917" s="181"/>
      <c r="E2917" s="199" t="s">
        <v>1373</v>
      </c>
      <c r="F2917" s="199"/>
      <c r="G2917" s="183"/>
    </row>
    <row r="2918" spans="1:7" ht="21" customHeight="1">
      <c r="A2918" s="181"/>
      <c r="B2918" s="181"/>
      <c r="C2918" s="181"/>
      <c r="D2918" s="181"/>
      <c r="E2918" s="200"/>
      <c r="F2918" s="200"/>
      <c r="G2918" s="200"/>
    </row>
    <row r="2919" spans="1:7">
      <c r="A2919" s="201" t="s">
        <v>2270</v>
      </c>
      <c r="B2919" s="201"/>
      <c r="C2919" s="201"/>
      <c r="D2919" s="201"/>
      <c r="E2919" s="201"/>
      <c r="F2919" s="201"/>
      <c r="G2919" s="201"/>
    </row>
    <row r="2920" spans="1:7" ht="21">
      <c r="A2920" s="198" t="s">
        <v>497</v>
      </c>
      <c r="B2920" s="198"/>
      <c r="C2920" s="176" t="s">
        <v>1355</v>
      </c>
      <c r="D2920" s="176" t="s">
        <v>1356</v>
      </c>
      <c r="E2920" s="176" t="s">
        <v>1357</v>
      </c>
      <c r="F2920" s="176" t="s">
        <v>1358</v>
      </c>
      <c r="G2920" s="176" t="s">
        <v>1359</v>
      </c>
    </row>
    <row r="2921" spans="1:7" ht="21" customHeight="1">
      <c r="A2921" s="177" t="s">
        <v>2271</v>
      </c>
      <c r="B2921" s="178" t="s">
        <v>2272</v>
      </c>
      <c r="C2921" s="177" t="s">
        <v>73</v>
      </c>
      <c r="D2921" s="177" t="s">
        <v>84</v>
      </c>
      <c r="E2921" s="179">
        <v>1</v>
      </c>
      <c r="F2921" s="184"/>
      <c r="G2921" s="184"/>
    </row>
    <row r="2922" spans="1:7">
      <c r="A2922" s="181"/>
      <c r="B2922" s="181"/>
      <c r="C2922" s="181"/>
      <c r="D2922" s="181"/>
      <c r="E2922" s="197" t="s">
        <v>1385</v>
      </c>
      <c r="F2922" s="197"/>
      <c r="G2922" s="185"/>
    </row>
    <row r="2923" spans="1:7" ht="12.75" customHeight="1">
      <c r="A2923" s="198" t="s">
        <v>500</v>
      </c>
      <c r="B2923" s="198"/>
      <c r="C2923" s="176" t="s">
        <v>1355</v>
      </c>
      <c r="D2923" s="176" t="s">
        <v>1356</v>
      </c>
      <c r="E2923" s="176" t="s">
        <v>1357</v>
      </c>
      <c r="F2923" s="176" t="s">
        <v>1358</v>
      </c>
      <c r="G2923" s="176" t="s">
        <v>1359</v>
      </c>
    </row>
    <row r="2924" spans="1:7" ht="12.75" customHeight="1">
      <c r="A2924" s="177" t="s">
        <v>2273</v>
      </c>
      <c r="B2924" s="178" t="s">
        <v>2274</v>
      </c>
      <c r="C2924" s="177" t="s">
        <v>73</v>
      </c>
      <c r="D2924" s="177" t="s">
        <v>480</v>
      </c>
      <c r="E2924" s="179">
        <v>1.2</v>
      </c>
      <c r="F2924" s="184"/>
      <c r="G2924" s="184"/>
    </row>
    <row r="2925" spans="1:7">
      <c r="A2925" s="177" t="s">
        <v>2275</v>
      </c>
      <c r="B2925" s="178" t="s">
        <v>2276</v>
      </c>
      <c r="C2925" s="177" t="s">
        <v>73</v>
      </c>
      <c r="D2925" s="177" t="s">
        <v>480</v>
      </c>
      <c r="E2925" s="179">
        <v>1.2</v>
      </c>
      <c r="F2925" s="184"/>
      <c r="G2925" s="184"/>
    </row>
    <row r="2926" spans="1:7">
      <c r="A2926" s="181"/>
      <c r="B2926" s="181"/>
      <c r="C2926" s="181"/>
      <c r="D2926" s="181"/>
      <c r="E2926" s="197" t="s">
        <v>1366</v>
      </c>
      <c r="F2926" s="197"/>
      <c r="G2926" s="185"/>
    </row>
    <row r="2927" spans="1:7" ht="12.75" customHeight="1">
      <c r="A2927" s="181"/>
      <c r="B2927" s="181"/>
      <c r="C2927" s="181"/>
      <c r="D2927" s="181"/>
      <c r="E2927" s="199" t="s">
        <v>1370</v>
      </c>
      <c r="F2927" s="199"/>
      <c r="G2927" s="183"/>
    </row>
    <row r="2928" spans="1:7">
      <c r="A2928" s="181"/>
      <c r="B2928" s="181"/>
      <c r="C2928" s="181"/>
      <c r="D2928" s="181"/>
      <c r="E2928" s="199" t="s">
        <v>1371</v>
      </c>
      <c r="F2928" s="199"/>
      <c r="G2928" s="183"/>
    </row>
    <row r="2929" spans="1:7">
      <c r="A2929" s="181"/>
      <c r="B2929" s="181"/>
      <c r="C2929" s="181"/>
      <c r="D2929" s="181"/>
      <c r="E2929" s="199" t="s">
        <v>1372</v>
      </c>
      <c r="F2929" s="199"/>
      <c r="G2929" s="183"/>
    </row>
    <row r="2930" spans="1:7">
      <c r="A2930" s="181"/>
      <c r="B2930" s="181"/>
      <c r="C2930" s="181"/>
      <c r="D2930" s="181"/>
      <c r="E2930" s="199" t="s">
        <v>1373</v>
      </c>
      <c r="F2930" s="199"/>
      <c r="G2930" s="183"/>
    </row>
    <row r="2931" spans="1:7">
      <c r="A2931" s="181"/>
      <c r="B2931" s="181"/>
      <c r="C2931" s="181"/>
      <c r="D2931" s="181"/>
      <c r="E2931" s="200"/>
      <c r="F2931" s="200"/>
      <c r="G2931" s="200"/>
    </row>
    <row r="2932" spans="1:7" ht="21" customHeight="1">
      <c r="A2932" s="201" t="s">
        <v>2277</v>
      </c>
      <c r="B2932" s="201"/>
      <c r="C2932" s="201"/>
      <c r="D2932" s="201"/>
      <c r="E2932" s="201"/>
      <c r="F2932" s="201"/>
      <c r="G2932" s="201"/>
    </row>
    <row r="2933" spans="1:7" ht="21">
      <c r="A2933" s="198" t="s">
        <v>497</v>
      </c>
      <c r="B2933" s="198"/>
      <c r="C2933" s="176" t="s">
        <v>1355</v>
      </c>
      <c r="D2933" s="176" t="s">
        <v>1356</v>
      </c>
      <c r="E2933" s="176" t="s">
        <v>1357</v>
      </c>
      <c r="F2933" s="176" t="s">
        <v>1358</v>
      </c>
      <c r="G2933" s="176" t="s">
        <v>1359</v>
      </c>
    </row>
    <row r="2934" spans="1:7" ht="31.5">
      <c r="A2934" s="177" t="s">
        <v>1910</v>
      </c>
      <c r="B2934" s="178" t="s">
        <v>613</v>
      </c>
      <c r="C2934" s="177" t="s">
        <v>51</v>
      </c>
      <c r="D2934" s="177" t="s">
        <v>57</v>
      </c>
      <c r="E2934" s="179">
        <v>1</v>
      </c>
      <c r="F2934" s="180"/>
      <c r="G2934" s="180"/>
    </row>
    <row r="2935" spans="1:7" ht="18.75" customHeight="1">
      <c r="A2935" s="181"/>
      <c r="B2935" s="181"/>
      <c r="C2935" s="181"/>
      <c r="D2935" s="181"/>
      <c r="E2935" s="197" t="s">
        <v>1385</v>
      </c>
      <c r="F2935" s="197"/>
      <c r="G2935" s="182"/>
    </row>
    <row r="2936" spans="1:7" ht="21">
      <c r="A2936" s="198" t="s">
        <v>1386</v>
      </c>
      <c r="B2936" s="198"/>
      <c r="C2936" s="176" t="s">
        <v>1355</v>
      </c>
      <c r="D2936" s="176" t="s">
        <v>1356</v>
      </c>
      <c r="E2936" s="176" t="s">
        <v>1357</v>
      </c>
      <c r="F2936" s="176" t="s">
        <v>1358</v>
      </c>
      <c r="G2936" s="176" t="s">
        <v>1359</v>
      </c>
    </row>
    <row r="2937" spans="1:7" ht="12.75" customHeight="1">
      <c r="A2937" s="177" t="s">
        <v>1858</v>
      </c>
      <c r="B2937" s="178" t="s">
        <v>600</v>
      </c>
      <c r="C2937" s="177" t="s">
        <v>51</v>
      </c>
      <c r="D2937" s="177" t="s">
        <v>480</v>
      </c>
      <c r="E2937" s="179">
        <v>0.24840000000000001</v>
      </c>
      <c r="F2937" s="180"/>
      <c r="G2937" s="180"/>
    </row>
    <row r="2938" spans="1:7" ht="12.75" customHeight="1">
      <c r="A2938" s="177" t="s">
        <v>1436</v>
      </c>
      <c r="B2938" s="178" t="s">
        <v>599</v>
      </c>
      <c r="C2938" s="177" t="s">
        <v>51</v>
      </c>
      <c r="D2938" s="177" t="s">
        <v>480</v>
      </c>
      <c r="E2938" s="179">
        <v>0.24840000000000001</v>
      </c>
      <c r="F2938" s="180"/>
      <c r="G2938" s="180"/>
    </row>
    <row r="2939" spans="1:7">
      <c r="A2939" s="181"/>
      <c r="B2939" s="181"/>
      <c r="C2939" s="181"/>
      <c r="D2939" s="181"/>
      <c r="E2939" s="197" t="s">
        <v>1389</v>
      </c>
      <c r="F2939" s="197"/>
      <c r="G2939" s="182"/>
    </row>
    <row r="2940" spans="1:7">
      <c r="A2940" s="181"/>
      <c r="B2940" s="181"/>
      <c r="C2940" s="181"/>
      <c r="D2940" s="181"/>
      <c r="E2940" s="199" t="s">
        <v>1370</v>
      </c>
      <c r="F2940" s="199"/>
      <c r="G2940" s="183"/>
    </row>
    <row r="2941" spans="1:7" ht="12.75" customHeight="1">
      <c r="A2941" s="181"/>
      <c r="B2941" s="181"/>
      <c r="C2941" s="181"/>
      <c r="D2941" s="181"/>
      <c r="E2941" s="199" t="s">
        <v>1371</v>
      </c>
      <c r="F2941" s="199"/>
      <c r="G2941" s="183"/>
    </row>
    <row r="2942" spans="1:7">
      <c r="A2942" s="181"/>
      <c r="B2942" s="181"/>
      <c r="C2942" s="181"/>
      <c r="D2942" s="181"/>
      <c r="E2942" s="199" t="s">
        <v>1372</v>
      </c>
      <c r="F2942" s="199"/>
      <c r="G2942" s="183"/>
    </row>
    <row r="2943" spans="1:7">
      <c r="A2943" s="181"/>
      <c r="B2943" s="181"/>
      <c r="C2943" s="181"/>
      <c r="D2943" s="181"/>
      <c r="E2943" s="199" t="s">
        <v>1373</v>
      </c>
      <c r="F2943" s="199"/>
      <c r="G2943" s="183"/>
    </row>
    <row r="2944" spans="1:7">
      <c r="A2944" s="181"/>
      <c r="B2944" s="181"/>
      <c r="C2944" s="181"/>
      <c r="D2944" s="181"/>
      <c r="E2944" s="200"/>
      <c r="F2944" s="200"/>
      <c r="G2944" s="200"/>
    </row>
    <row r="2945" spans="1:7" ht="12.75" customHeight="1">
      <c r="A2945" s="201" t="s">
        <v>2278</v>
      </c>
      <c r="B2945" s="201"/>
      <c r="C2945" s="201"/>
      <c r="D2945" s="201"/>
      <c r="E2945" s="201"/>
      <c r="F2945" s="201"/>
      <c r="G2945" s="201"/>
    </row>
    <row r="2946" spans="1:7" ht="21">
      <c r="A2946" s="198" t="s">
        <v>1392</v>
      </c>
      <c r="B2946" s="198"/>
      <c r="C2946" s="176" t="s">
        <v>1355</v>
      </c>
      <c r="D2946" s="176" t="s">
        <v>1356</v>
      </c>
      <c r="E2946" s="176" t="s">
        <v>1357</v>
      </c>
      <c r="F2946" s="176" t="s">
        <v>1358</v>
      </c>
      <c r="G2946" s="176" t="s">
        <v>1359</v>
      </c>
    </row>
    <row r="2947" spans="1:7" ht="63">
      <c r="A2947" s="177" t="s">
        <v>1764</v>
      </c>
      <c r="B2947" s="178" t="s">
        <v>612</v>
      </c>
      <c r="C2947" s="177" t="s">
        <v>51</v>
      </c>
      <c r="D2947" s="177" t="s">
        <v>516</v>
      </c>
      <c r="E2947" s="179">
        <v>1.78E-2</v>
      </c>
      <c r="F2947" s="180"/>
      <c r="G2947" s="180"/>
    </row>
    <row r="2948" spans="1:7" ht="63">
      <c r="A2948" s="177" t="s">
        <v>1765</v>
      </c>
      <c r="B2948" s="178" t="s">
        <v>607</v>
      </c>
      <c r="C2948" s="177" t="s">
        <v>51</v>
      </c>
      <c r="D2948" s="177" t="s">
        <v>503</v>
      </c>
      <c r="E2948" s="179">
        <v>8.6999999999999994E-3</v>
      </c>
      <c r="F2948" s="180"/>
      <c r="G2948" s="180"/>
    </row>
    <row r="2949" spans="1:7" ht="21" customHeight="1">
      <c r="A2949" s="181"/>
      <c r="B2949" s="181"/>
      <c r="C2949" s="181"/>
      <c r="D2949" s="181"/>
      <c r="E2949" s="197" t="s">
        <v>1395</v>
      </c>
      <c r="F2949" s="197"/>
      <c r="G2949" s="182"/>
    </row>
    <row r="2950" spans="1:7" ht="21">
      <c r="A2950" s="198" t="s">
        <v>497</v>
      </c>
      <c r="B2950" s="198"/>
      <c r="C2950" s="176" t="s">
        <v>1355</v>
      </c>
      <c r="D2950" s="176" t="s">
        <v>1356</v>
      </c>
      <c r="E2950" s="176" t="s">
        <v>1357</v>
      </c>
      <c r="F2950" s="176" t="s">
        <v>1358</v>
      </c>
      <c r="G2950" s="176" t="s">
        <v>1359</v>
      </c>
    </row>
    <row r="2951" spans="1:7" ht="21">
      <c r="A2951" s="177" t="s">
        <v>1911</v>
      </c>
      <c r="B2951" s="178" t="s">
        <v>606</v>
      </c>
      <c r="C2951" s="177" t="s">
        <v>51</v>
      </c>
      <c r="D2951" s="177" t="s">
        <v>57</v>
      </c>
      <c r="E2951" s="179">
        <v>21.225300000000001</v>
      </c>
      <c r="F2951" s="180"/>
      <c r="G2951" s="180"/>
    </row>
    <row r="2952" spans="1:7" ht="19.5" customHeight="1">
      <c r="A2952" s="181"/>
      <c r="B2952" s="181"/>
      <c r="C2952" s="181"/>
      <c r="D2952" s="181"/>
      <c r="E2952" s="197" t="s">
        <v>1385</v>
      </c>
      <c r="F2952" s="197"/>
      <c r="G2952" s="182"/>
    </row>
    <row r="2953" spans="1:7" ht="21">
      <c r="A2953" s="198" t="s">
        <v>1386</v>
      </c>
      <c r="B2953" s="198"/>
      <c r="C2953" s="176" t="s">
        <v>1355</v>
      </c>
      <c r="D2953" s="176" t="s">
        <v>1356</v>
      </c>
      <c r="E2953" s="176" t="s">
        <v>1357</v>
      </c>
      <c r="F2953" s="176" t="s">
        <v>1358</v>
      </c>
      <c r="G2953" s="176" t="s">
        <v>1359</v>
      </c>
    </row>
    <row r="2954" spans="1:7">
      <c r="A2954" s="177" t="s">
        <v>1416</v>
      </c>
      <c r="B2954" s="178" t="s">
        <v>514</v>
      </c>
      <c r="C2954" s="177" t="s">
        <v>51</v>
      </c>
      <c r="D2954" s="177" t="s">
        <v>480</v>
      </c>
      <c r="E2954" s="179">
        <v>2.9802</v>
      </c>
      <c r="F2954" s="180"/>
      <c r="G2954" s="180"/>
    </row>
    <row r="2955" spans="1:7">
      <c r="A2955" s="177" t="s">
        <v>1388</v>
      </c>
      <c r="B2955" s="178" t="s">
        <v>494</v>
      </c>
      <c r="C2955" s="177" t="s">
        <v>51</v>
      </c>
      <c r="D2955" s="177" t="s">
        <v>480</v>
      </c>
      <c r="E2955" s="179">
        <v>2.3416000000000001</v>
      </c>
      <c r="F2955" s="180"/>
      <c r="G2955" s="180"/>
    </row>
    <row r="2956" spans="1:7">
      <c r="A2956" s="181"/>
      <c r="B2956" s="181"/>
      <c r="C2956" s="181"/>
      <c r="D2956" s="181"/>
      <c r="E2956" s="197" t="s">
        <v>1389</v>
      </c>
      <c r="F2956" s="197"/>
      <c r="G2956" s="182"/>
    </row>
    <row r="2957" spans="1:7" ht="12.75" customHeight="1">
      <c r="A2957" s="198" t="s">
        <v>1367</v>
      </c>
      <c r="B2957" s="198"/>
      <c r="C2957" s="176" t="s">
        <v>1355</v>
      </c>
      <c r="D2957" s="176" t="s">
        <v>1356</v>
      </c>
      <c r="E2957" s="176" t="s">
        <v>1357</v>
      </c>
      <c r="F2957" s="176" t="s">
        <v>1358</v>
      </c>
      <c r="G2957" s="176" t="s">
        <v>1359</v>
      </c>
    </row>
    <row r="2958" spans="1:7" ht="12.75" customHeight="1">
      <c r="A2958" s="177" t="s">
        <v>1769</v>
      </c>
      <c r="B2958" s="178" t="s">
        <v>608</v>
      </c>
      <c r="C2958" s="177" t="s">
        <v>51</v>
      </c>
      <c r="D2958" s="177" t="s">
        <v>1402</v>
      </c>
      <c r="E2958" s="179">
        <v>5.7500000000000002E-2</v>
      </c>
      <c r="F2958" s="180"/>
      <c r="G2958" s="180"/>
    </row>
    <row r="2959" spans="1:7" ht="42">
      <c r="A2959" s="177" t="s">
        <v>1772</v>
      </c>
      <c r="B2959" s="178" t="s">
        <v>610</v>
      </c>
      <c r="C2959" s="177" t="s">
        <v>51</v>
      </c>
      <c r="D2959" s="177" t="s">
        <v>1402</v>
      </c>
      <c r="E2959" s="179">
        <v>1.3599999999999999E-2</v>
      </c>
      <c r="F2959" s="180"/>
      <c r="G2959" s="180"/>
    </row>
    <row r="2960" spans="1:7" ht="31.5">
      <c r="A2960" s="177" t="s">
        <v>1912</v>
      </c>
      <c r="B2960" s="178" t="s">
        <v>611</v>
      </c>
      <c r="C2960" s="177" t="s">
        <v>51</v>
      </c>
      <c r="D2960" s="177" t="s">
        <v>1402</v>
      </c>
      <c r="E2960" s="179">
        <v>4.48E-2</v>
      </c>
      <c r="F2960" s="180"/>
      <c r="G2960" s="180"/>
    </row>
    <row r="2961" spans="1:7" ht="12.75" customHeight="1">
      <c r="A2961" s="177" t="s">
        <v>1913</v>
      </c>
      <c r="B2961" s="178" t="s">
        <v>609</v>
      </c>
      <c r="C2961" s="177" t="s">
        <v>51</v>
      </c>
      <c r="D2961" s="177" t="s">
        <v>1402</v>
      </c>
      <c r="E2961" s="179">
        <v>8.1000000000000003E-2</v>
      </c>
      <c r="F2961" s="180"/>
      <c r="G2961" s="180"/>
    </row>
    <row r="2962" spans="1:7">
      <c r="A2962" s="181"/>
      <c r="B2962" s="181"/>
      <c r="C2962" s="181"/>
      <c r="D2962" s="181"/>
      <c r="E2962" s="197" t="s">
        <v>1369</v>
      </c>
      <c r="F2962" s="197"/>
      <c r="G2962" s="182"/>
    </row>
    <row r="2963" spans="1:7">
      <c r="A2963" s="181"/>
      <c r="B2963" s="181"/>
      <c r="C2963" s="181"/>
      <c r="D2963" s="181"/>
      <c r="E2963" s="199" t="s">
        <v>1370</v>
      </c>
      <c r="F2963" s="199"/>
      <c r="G2963" s="183"/>
    </row>
    <row r="2964" spans="1:7">
      <c r="A2964" s="181"/>
      <c r="B2964" s="181"/>
      <c r="C2964" s="181"/>
      <c r="D2964" s="181"/>
      <c r="E2964" s="199" t="s">
        <v>1371</v>
      </c>
      <c r="F2964" s="199"/>
      <c r="G2964" s="183"/>
    </row>
    <row r="2965" spans="1:7">
      <c r="A2965" s="181"/>
      <c r="B2965" s="181"/>
      <c r="C2965" s="181"/>
      <c r="D2965" s="181"/>
      <c r="E2965" s="199" t="s">
        <v>1372</v>
      </c>
      <c r="F2965" s="199"/>
      <c r="G2965" s="183"/>
    </row>
    <row r="2966" spans="1:7" ht="21" customHeight="1">
      <c r="A2966" s="181"/>
      <c r="B2966" s="181"/>
      <c r="C2966" s="181"/>
      <c r="D2966" s="181"/>
      <c r="E2966" s="199" t="s">
        <v>1373</v>
      </c>
      <c r="F2966" s="199"/>
      <c r="G2966" s="183"/>
    </row>
    <row r="2967" spans="1:7">
      <c r="A2967" s="181"/>
      <c r="B2967" s="181"/>
      <c r="C2967" s="181"/>
      <c r="D2967" s="181"/>
      <c r="E2967" s="200"/>
      <c r="F2967" s="200"/>
      <c r="G2967" s="200"/>
    </row>
    <row r="2968" spans="1:7">
      <c r="A2968" s="201" t="s">
        <v>2279</v>
      </c>
      <c r="B2968" s="201"/>
      <c r="C2968" s="201"/>
      <c r="D2968" s="201"/>
      <c r="E2968" s="201"/>
      <c r="F2968" s="201"/>
      <c r="G2968" s="201"/>
    </row>
    <row r="2969" spans="1:7" ht="21" customHeight="1">
      <c r="A2969" s="198" t="s">
        <v>497</v>
      </c>
      <c r="B2969" s="198"/>
      <c r="C2969" s="176" t="s">
        <v>1355</v>
      </c>
      <c r="D2969" s="176" t="s">
        <v>1356</v>
      </c>
      <c r="E2969" s="176" t="s">
        <v>1357</v>
      </c>
      <c r="F2969" s="176" t="s">
        <v>1358</v>
      </c>
      <c r="G2969" s="176" t="s">
        <v>1359</v>
      </c>
    </row>
    <row r="2970" spans="1:7" ht="42">
      <c r="A2970" s="177" t="s">
        <v>1914</v>
      </c>
      <c r="B2970" s="178" t="s">
        <v>605</v>
      </c>
      <c r="C2970" s="177" t="s">
        <v>51</v>
      </c>
      <c r="D2970" s="177" t="s">
        <v>84</v>
      </c>
      <c r="E2970" s="179">
        <v>1.1000000000000001</v>
      </c>
      <c r="F2970" s="180"/>
      <c r="G2970" s="180"/>
    </row>
    <row r="2971" spans="1:7" ht="12.75" customHeight="1">
      <c r="A2971" s="181"/>
      <c r="B2971" s="181"/>
      <c r="C2971" s="181"/>
      <c r="D2971" s="181"/>
      <c r="E2971" s="197" t="s">
        <v>1385</v>
      </c>
      <c r="F2971" s="197"/>
      <c r="G2971" s="182"/>
    </row>
    <row r="2972" spans="1:7" ht="12.75" customHeight="1">
      <c r="A2972" s="198" t="s">
        <v>1386</v>
      </c>
      <c r="B2972" s="198"/>
      <c r="C2972" s="176" t="s">
        <v>1355</v>
      </c>
      <c r="D2972" s="176" t="s">
        <v>1356</v>
      </c>
      <c r="E2972" s="176" t="s">
        <v>1357</v>
      </c>
      <c r="F2972" s="176" t="s">
        <v>1358</v>
      </c>
      <c r="G2972" s="176" t="s">
        <v>1359</v>
      </c>
    </row>
    <row r="2973" spans="1:7" ht="21">
      <c r="A2973" s="177" t="s">
        <v>1858</v>
      </c>
      <c r="B2973" s="178" t="s">
        <v>600</v>
      </c>
      <c r="C2973" s="177" t="s">
        <v>51</v>
      </c>
      <c r="D2973" s="177" t="s">
        <v>480</v>
      </c>
      <c r="E2973" s="179">
        <v>6.7199999999999996E-2</v>
      </c>
      <c r="F2973" s="180"/>
      <c r="G2973" s="180"/>
    </row>
    <row r="2974" spans="1:7">
      <c r="A2974" s="177" t="s">
        <v>1436</v>
      </c>
      <c r="B2974" s="178" t="s">
        <v>599</v>
      </c>
      <c r="C2974" s="177" t="s">
        <v>51</v>
      </c>
      <c r="D2974" s="177" t="s">
        <v>480</v>
      </c>
      <c r="E2974" s="179">
        <v>6.7199999999999996E-2</v>
      </c>
      <c r="F2974" s="180"/>
      <c r="G2974" s="180"/>
    </row>
    <row r="2975" spans="1:7" ht="12.75" customHeight="1">
      <c r="A2975" s="181"/>
      <c r="B2975" s="181"/>
      <c r="C2975" s="181"/>
      <c r="D2975" s="181"/>
      <c r="E2975" s="197" t="s">
        <v>1389</v>
      </c>
      <c r="F2975" s="197"/>
      <c r="G2975" s="182"/>
    </row>
    <row r="2976" spans="1:7">
      <c r="A2976" s="181"/>
      <c r="B2976" s="181"/>
      <c r="C2976" s="181"/>
      <c r="D2976" s="181"/>
      <c r="E2976" s="199" t="s">
        <v>1370</v>
      </c>
      <c r="F2976" s="199"/>
      <c r="G2976" s="183"/>
    </row>
    <row r="2977" spans="1:7">
      <c r="A2977" s="181"/>
      <c r="B2977" s="181"/>
      <c r="C2977" s="181"/>
      <c r="D2977" s="181"/>
      <c r="E2977" s="199" t="s">
        <v>1371</v>
      </c>
      <c r="F2977" s="199"/>
      <c r="G2977" s="183"/>
    </row>
    <row r="2978" spans="1:7">
      <c r="A2978" s="181"/>
      <c r="B2978" s="181"/>
      <c r="C2978" s="181"/>
      <c r="D2978" s="181"/>
      <c r="E2978" s="199" t="s">
        <v>1372</v>
      </c>
      <c r="F2978" s="199"/>
      <c r="G2978" s="183"/>
    </row>
    <row r="2979" spans="1:7">
      <c r="A2979" s="181"/>
      <c r="B2979" s="181"/>
      <c r="C2979" s="181"/>
      <c r="D2979" s="181"/>
      <c r="E2979" s="199" t="s">
        <v>1373</v>
      </c>
      <c r="F2979" s="199"/>
      <c r="G2979" s="183"/>
    </row>
    <row r="2980" spans="1:7" ht="21" customHeight="1">
      <c r="A2980" s="181"/>
      <c r="B2980" s="181"/>
      <c r="C2980" s="181"/>
      <c r="D2980" s="181"/>
      <c r="E2980" s="200"/>
      <c r="F2980" s="200"/>
      <c r="G2980" s="200"/>
    </row>
    <row r="2981" spans="1:7">
      <c r="A2981" s="201" t="s">
        <v>2280</v>
      </c>
      <c r="B2981" s="201"/>
      <c r="C2981" s="201"/>
      <c r="D2981" s="201"/>
      <c r="E2981" s="201"/>
      <c r="F2981" s="201"/>
      <c r="G2981" s="201"/>
    </row>
    <row r="2982" spans="1:7" ht="25.5" customHeight="1">
      <c r="A2982" s="198" t="s">
        <v>1354</v>
      </c>
      <c r="B2982" s="198"/>
      <c r="C2982" s="176" t="s">
        <v>1355</v>
      </c>
      <c r="D2982" s="176" t="s">
        <v>1356</v>
      </c>
      <c r="E2982" s="176" t="s">
        <v>1357</v>
      </c>
      <c r="F2982" s="176" t="s">
        <v>1358</v>
      </c>
      <c r="G2982" s="176" t="s">
        <v>1359</v>
      </c>
    </row>
    <row r="2983" spans="1:7" ht="12.75" customHeight="1">
      <c r="A2983" s="177" t="s">
        <v>2254</v>
      </c>
      <c r="B2983" s="178" t="s">
        <v>2255</v>
      </c>
      <c r="C2983" s="177" t="s">
        <v>52</v>
      </c>
      <c r="D2983" s="177" t="s">
        <v>2089</v>
      </c>
      <c r="E2983" s="179">
        <v>0.5</v>
      </c>
      <c r="F2983" s="180"/>
      <c r="G2983" s="180"/>
    </row>
    <row r="2984" spans="1:7" ht="25.5" customHeight="1">
      <c r="A2984" s="177" t="s">
        <v>2090</v>
      </c>
      <c r="B2984" s="178" t="s">
        <v>2091</v>
      </c>
      <c r="C2984" s="177" t="s">
        <v>52</v>
      </c>
      <c r="D2984" s="177" t="s">
        <v>2089</v>
      </c>
      <c r="E2984" s="179">
        <v>0.3</v>
      </c>
      <c r="F2984" s="180"/>
      <c r="G2984" s="180"/>
    </row>
    <row r="2985" spans="1:7" ht="12.75" customHeight="1">
      <c r="A2985" s="181"/>
      <c r="B2985" s="181"/>
      <c r="C2985" s="181"/>
      <c r="D2985" s="181"/>
      <c r="E2985" s="197" t="s">
        <v>1364</v>
      </c>
      <c r="F2985" s="197"/>
      <c r="G2985" s="182"/>
    </row>
    <row r="2986" spans="1:7" ht="21">
      <c r="A2986" s="198" t="s">
        <v>497</v>
      </c>
      <c r="B2986" s="198"/>
      <c r="C2986" s="176" t="s">
        <v>1355</v>
      </c>
      <c r="D2986" s="176" t="s">
        <v>1356</v>
      </c>
      <c r="E2986" s="176" t="s">
        <v>1357</v>
      </c>
      <c r="F2986" s="176" t="s">
        <v>1358</v>
      </c>
      <c r="G2986" s="176" t="s">
        <v>1359</v>
      </c>
    </row>
    <row r="2987" spans="1:7">
      <c r="A2987" s="177" t="s">
        <v>1915</v>
      </c>
      <c r="B2987" s="178" t="s">
        <v>604</v>
      </c>
      <c r="C2987" s="177" t="s">
        <v>52</v>
      </c>
      <c r="D2987" s="177" t="s">
        <v>61</v>
      </c>
      <c r="E2987" s="179">
        <v>2</v>
      </c>
      <c r="F2987" s="180"/>
      <c r="G2987" s="180"/>
    </row>
    <row r="2988" spans="1:7" ht="12.75" customHeight="1">
      <c r="A2988" s="177" t="s">
        <v>1916</v>
      </c>
      <c r="B2988" s="178" t="s">
        <v>144</v>
      </c>
      <c r="C2988" s="177" t="s">
        <v>52</v>
      </c>
      <c r="D2988" s="177" t="s">
        <v>61</v>
      </c>
      <c r="E2988" s="179">
        <v>1</v>
      </c>
      <c r="F2988" s="180"/>
      <c r="G2988" s="180"/>
    </row>
    <row r="2989" spans="1:7">
      <c r="A2989" s="181"/>
      <c r="B2989" s="181"/>
      <c r="C2989" s="181"/>
      <c r="D2989" s="181"/>
      <c r="E2989" s="197" t="s">
        <v>1385</v>
      </c>
      <c r="F2989" s="197"/>
      <c r="G2989" s="182"/>
    </row>
    <row r="2990" spans="1:7" ht="21">
      <c r="A2990" s="198" t="s">
        <v>500</v>
      </c>
      <c r="B2990" s="198"/>
      <c r="C2990" s="176" t="s">
        <v>1355</v>
      </c>
      <c r="D2990" s="176" t="s">
        <v>1356</v>
      </c>
      <c r="E2990" s="176" t="s">
        <v>1357</v>
      </c>
      <c r="F2990" s="176" t="s">
        <v>1358</v>
      </c>
      <c r="G2990" s="176" t="s">
        <v>1359</v>
      </c>
    </row>
    <row r="2991" spans="1:7">
      <c r="A2991" s="177" t="s">
        <v>2256</v>
      </c>
      <c r="B2991" s="178" t="s">
        <v>2257</v>
      </c>
      <c r="C2991" s="177" t="s">
        <v>52</v>
      </c>
      <c r="D2991" s="177" t="s">
        <v>2089</v>
      </c>
      <c r="E2991" s="179">
        <v>0.5</v>
      </c>
      <c r="F2991" s="180"/>
      <c r="G2991" s="180"/>
    </row>
    <row r="2992" spans="1:7" ht="25.5" customHeight="1">
      <c r="A2992" s="177" t="s">
        <v>2094</v>
      </c>
      <c r="B2992" s="178" t="s">
        <v>2095</v>
      </c>
      <c r="C2992" s="177" t="s">
        <v>52</v>
      </c>
      <c r="D2992" s="177" t="s">
        <v>2089</v>
      </c>
      <c r="E2992" s="179">
        <v>0.3</v>
      </c>
      <c r="F2992" s="180"/>
      <c r="G2992" s="180"/>
    </row>
    <row r="2993" spans="1:7" ht="12.75" customHeight="1">
      <c r="A2993" s="181"/>
      <c r="B2993" s="181"/>
      <c r="C2993" s="181"/>
      <c r="D2993" s="181"/>
      <c r="E2993" s="197" t="s">
        <v>1366</v>
      </c>
      <c r="F2993" s="197"/>
      <c r="G2993" s="182"/>
    </row>
    <row r="2994" spans="1:7" ht="25.5" customHeight="1">
      <c r="A2994" s="181"/>
      <c r="B2994" s="181"/>
      <c r="C2994" s="181"/>
      <c r="D2994" s="181"/>
      <c r="E2994" s="199" t="s">
        <v>1370</v>
      </c>
      <c r="F2994" s="199"/>
      <c r="G2994" s="183"/>
    </row>
    <row r="2995" spans="1:7" ht="12.75" customHeight="1">
      <c r="A2995" s="181"/>
      <c r="B2995" s="181"/>
      <c r="C2995" s="181"/>
      <c r="D2995" s="181"/>
      <c r="E2995" s="199" t="s">
        <v>1371</v>
      </c>
      <c r="F2995" s="199"/>
      <c r="G2995" s="183"/>
    </row>
    <row r="2996" spans="1:7" ht="12.75" customHeight="1">
      <c r="A2996" s="181"/>
      <c r="B2996" s="181"/>
      <c r="C2996" s="181"/>
      <c r="D2996" s="181"/>
      <c r="E2996" s="199" t="s">
        <v>1372</v>
      </c>
      <c r="F2996" s="199"/>
      <c r="G2996" s="183"/>
    </row>
    <row r="2997" spans="1:7">
      <c r="A2997" s="181"/>
      <c r="B2997" s="181"/>
      <c r="C2997" s="181"/>
      <c r="D2997" s="181"/>
      <c r="E2997" s="199" t="s">
        <v>1373</v>
      </c>
      <c r="F2997" s="199"/>
      <c r="G2997" s="183"/>
    </row>
    <row r="2998" spans="1:7">
      <c r="A2998" s="181"/>
      <c r="B2998" s="181"/>
      <c r="C2998" s="181"/>
      <c r="D2998" s="181"/>
      <c r="E2998" s="200"/>
      <c r="F2998" s="200"/>
      <c r="G2998" s="200"/>
    </row>
    <row r="2999" spans="1:7" ht="12.75" customHeight="1">
      <c r="A2999" s="201" t="s">
        <v>2281</v>
      </c>
      <c r="B2999" s="201"/>
      <c r="C2999" s="201"/>
      <c r="D2999" s="201"/>
      <c r="E2999" s="201"/>
      <c r="F2999" s="201"/>
      <c r="G2999" s="201"/>
    </row>
    <row r="3000" spans="1:7" ht="21">
      <c r="A3000" s="198" t="s">
        <v>497</v>
      </c>
      <c r="B3000" s="198"/>
      <c r="C3000" s="176" t="s">
        <v>1355</v>
      </c>
      <c r="D3000" s="176" t="s">
        <v>1356</v>
      </c>
      <c r="E3000" s="176" t="s">
        <v>1357</v>
      </c>
      <c r="F3000" s="176" t="s">
        <v>1358</v>
      </c>
      <c r="G3000" s="176" t="s">
        <v>1359</v>
      </c>
    </row>
    <row r="3001" spans="1:7" ht="21">
      <c r="A3001" s="177" t="s">
        <v>1917</v>
      </c>
      <c r="B3001" s="178" t="s">
        <v>603</v>
      </c>
      <c r="C3001" s="177" t="s">
        <v>51</v>
      </c>
      <c r="D3001" s="177" t="s">
        <v>84</v>
      </c>
      <c r="E3001" s="179">
        <v>1.0538000000000001</v>
      </c>
      <c r="F3001" s="180"/>
      <c r="G3001" s="180"/>
    </row>
    <row r="3002" spans="1:7" ht="25.5" customHeight="1">
      <c r="A3002" s="181"/>
      <c r="B3002" s="181"/>
      <c r="C3002" s="181"/>
      <c r="D3002" s="181"/>
      <c r="E3002" s="197" t="s">
        <v>1385</v>
      </c>
      <c r="F3002" s="197"/>
      <c r="G3002" s="182"/>
    </row>
    <row r="3003" spans="1:7" ht="25.5" customHeight="1">
      <c r="A3003" s="198" t="s">
        <v>1386</v>
      </c>
      <c r="B3003" s="198"/>
      <c r="C3003" s="176" t="s">
        <v>1355</v>
      </c>
      <c r="D3003" s="176" t="s">
        <v>1356</v>
      </c>
      <c r="E3003" s="176" t="s">
        <v>1357</v>
      </c>
      <c r="F3003" s="176" t="s">
        <v>1358</v>
      </c>
      <c r="G3003" s="176" t="s">
        <v>1359</v>
      </c>
    </row>
    <row r="3004" spans="1:7" ht="12.75" customHeight="1">
      <c r="A3004" s="177" t="s">
        <v>1858</v>
      </c>
      <c r="B3004" s="178" t="s">
        <v>600</v>
      </c>
      <c r="C3004" s="177" t="s">
        <v>51</v>
      </c>
      <c r="D3004" s="177" t="s">
        <v>480</v>
      </c>
      <c r="E3004" s="179">
        <v>6.4000000000000001E-2</v>
      </c>
      <c r="F3004" s="180"/>
      <c r="G3004" s="180"/>
    </row>
    <row r="3005" spans="1:7">
      <c r="A3005" s="177" t="s">
        <v>1436</v>
      </c>
      <c r="B3005" s="178" t="s">
        <v>599</v>
      </c>
      <c r="C3005" s="177" t="s">
        <v>51</v>
      </c>
      <c r="D3005" s="177" t="s">
        <v>480</v>
      </c>
      <c r="E3005" s="179">
        <v>6.4000000000000001E-2</v>
      </c>
      <c r="F3005" s="180"/>
      <c r="G3005" s="180"/>
    </row>
    <row r="3006" spans="1:7">
      <c r="A3006" s="181"/>
      <c r="B3006" s="181"/>
      <c r="C3006" s="181"/>
      <c r="D3006" s="181"/>
      <c r="E3006" s="197" t="s">
        <v>1389</v>
      </c>
      <c r="F3006" s="197"/>
      <c r="G3006" s="182"/>
    </row>
    <row r="3007" spans="1:7" ht="22.5" customHeight="1">
      <c r="A3007" s="198" t="s">
        <v>1367</v>
      </c>
      <c r="B3007" s="198"/>
      <c r="C3007" s="176" t="s">
        <v>1355</v>
      </c>
      <c r="D3007" s="176" t="s">
        <v>1356</v>
      </c>
      <c r="E3007" s="176" t="s">
        <v>1357</v>
      </c>
      <c r="F3007" s="176" t="s">
        <v>1358</v>
      </c>
      <c r="G3007" s="176" t="s">
        <v>1359</v>
      </c>
    </row>
    <row r="3008" spans="1:7" ht="52.5">
      <c r="A3008" s="177" t="s">
        <v>1918</v>
      </c>
      <c r="B3008" s="178" t="s">
        <v>602</v>
      </c>
      <c r="C3008" s="177" t="s">
        <v>51</v>
      </c>
      <c r="D3008" s="177" t="s">
        <v>84</v>
      </c>
      <c r="E3008" s="179">
        <v>1</v>
      </c>
      <c r="F3008" s="180"/>
      <c r="G3008" s="180"/>
    </row>
    <row r="3009" spans="1:7" ht="12.75" customHeight="1">
      <c r="A3009" s="181"/>
      <c r="B3009" s="181"/>
      <c r="C3009" s="181"/>
      <c r="D3009" s="181"/>
      <c r="E3009" s="197" t="s">
        <v>1369</v>
      </c>
      <c r="F3009" s="197"/>
      <c r="G3009" s="182"/>
    </row>
    <row r="3010" spans="1:7" ht="12.75" customHeight="1">
      <c r="A3010" s="181"/>
      <c r="B3010" s="181"/>
      <c r="C3010" s="181"/>
      <c r="D3010" s="181"/>
      <c r="E3010" s="199" t="s">
        <v>1370</v>
      </c>
      <c r="F3010" s="199"/>
      <c r="G3010" s="183"/>
    </row>
    <row r="3011" spans="1:7">
      <c r="A3011" s="181"/>
      <c r="B3011" s="181"/>
      <c r="C3011" s="181"/>
      <c r="D3011" s="181"/>
      <c r="E3011" s="199" t="s">
        <v>1371</v>
      </c>
      <c r="F3011" s="199"/>
      <c r="G3011" s="183"/>
    </row>
    <row r="3012" spans="1:7" ht="25.5" customHeight="1">
      <c r="A3012" s="181"/>
      <c r="B3012" s="181"/>
      <c r="C3012" s="181"/>
      <c r="D3012" s="181"/>
      <c r="E3012" s="199" t="s">
        <v>1372</v>
      </c>
      <c r="F3012" s="199"/>
      <c r="G3012" s="183"/>
    </row>
    <row r="3013" spans="1:7" ht="25.5" customHeight="1">
      <c r="A3013" s="181"/>
      <c r="B3013" s="181"/>
      <c r="C3013" s="181"/>
      <c r="D3013" s="181"/>
      <c r="E3013" s="199" t="s">
        <v>1373</v>
      </c>
      <c r="F3013" s="199"/>
      <c r="G3013" s="183"/>
    </row>
    <row r="3014" spans="1:7" ht="12.75" customHeight="1">
      <c r="A3014" s="181"/>
      <c r="B3014" s="181"/>
      <c r="C3014" s="181"/>
      <c r="D3014" s="181"/>
      <c r="E3014" s="200"/>
      <c r="F3014" s="200"/>
      <c r="G3014" s="200"/>
    </row>
    <row r="3015" spans="1:7">
      <c r="A3015" s="201" t="s">
        <v>2282</v>
      </c>
      <c r="B3015" s="201"/>
      <c r="C3015" s="201"/>
      <c r="D3015" s="201"/>
      <c r="E3015" s="201"/>
      <c r="F3015" s="201"/>
      <c r="G3015" s="201"/>
    </row>
    <row r="3016" spans="1:7" ht="21">
      <c r="A3016" s="198" t="s">
        <v>497</v>
      </c>
      <c r="B3016" s="198"/>
      <c r="C3016" s="176" t="s">
        <v>1355</v>
      </c>
      <c r="D3016" s="176" t="s">
        <v>1356</v>
      </c>
      <c r="E3016" s="176" t="s">
        <v>1357</v>
      </c>
      <c r="F3016" s="176" t="s">
        <v>1358</v>
      </c>
      <c r="G3016" s="176" t="s">
        <v>1359</v>
      </c>
    </row>
    <row r="3017" spans="1:7" ht="21">
      <c r="A3017" s="177" t="s">
        <v>1919</v>
      </c>
      <c r="B3017" s="178" t="s">
        <v>601</v>
      </c>
      <c r="C3017" s="177" t="s">
        <v>51</v>
      </c>
      <c r="D3017" s="177" t="s">
        <v>84</v>
      </c>
      <c r="E3017" s="179">
        <v>1.0538000000000001</v>
      </c>
      <c r="F3017" s="180"/>
      <c r="G3017" s="180"/>
    </row>
    <row r="3018" spans="1:7" ht="21" customHeight="1">
      <c r="A3018" s="181"/>
      <c r="B3018" s="181"/>
      <c r="C3018" s="181"/>
      <c r="D3018" s="181"/>
      <c r="E3018" s="197" t="s">
        <v>1385</v>
      </c>
      <c r="F3018" s="197"/>
      <c r="G3018" s="182"/>
    </row>
    <row r="3019" spans="1:7" ht="21">
      <c r="A3019" s="198" t="s">
        <v>1386</v>
      </c>
      <c r="B3019" s="198"/>
      <c r="C3019" s="176" t="s">
        <v>1355</v>
      </c>
      <c r="D3019" s="176" t="s">
        <v>1356</v>
      </c>
      <c r="E3019" s="176" t="s">
        <v>1357</v>
      </c>
      <c r="F3019" s="176" t="s">
        <v>1358</v>
      </c>
      <c r="G3019" s="176" t="s">
        <v>1359</v>
      </c>
    </row>
    <row r="3020" spans="1:7" ht="21">
      <c r="A3020" s="177" t="s">
        <v>1858</v>
      </c>
      <c r="B3020" s="178" t="s">
        <v>600</v>
      </c>
      <c r="C3020" s="177" t="s">
        <v>51</v>
      </c>
      <c r="D3020" s="177" t="s">
        <v>480</v>
      </c>
      <c r="E3020" s="179">
        <v>0.122</v>
      </c>
      <c r="F3020" s="180"/>
      <c r="G3020" s="180"/>
    </row>
    <row r="3021" spans="1:7" ht="19.5" customHeight="1">
      <c r="A3021" s="177" t="s">
        <v>1436</v>
      </c>
      <c r="B3021" s="178" t="s">
        <v>599</v>
      </c>
      <c r="C3021" s="177" t="s">
        <v>51</v>
      </c>
      <c r="D3021" s="177" t="s">
        <v>480</v>
      </c>
      <c r="E3021" s="179">
        <v>0.122</v>
      </c>
      <c r="F3021" s="180"/>
      <c r="G3021" s="180"/>
    </row>
    <row r="3022" spans="1:7">
      <c r="A3022" s="181"/>
      <c r="B3022" s="181"/>
      <c r="C3022" s="181"/>
      <c r="D3022" s="181"/>
      <c r="E3022" s="197" t="s">
        <v>1389</v>
      </c>
      <c r="F3022" s="197"/>
      <c r="G3022" s="182"/>
    </row>
    <row r="3023" spans="1:7" ht="12.75" customHeight="1">
      <c r="A3023" s="198" t="s">
        <v>1367</v>
      </c>
      <c r="B3023" s="198"/>
      <c r="C3023" s="176" t="s">
        <v>1355</v>
      </c>
      <c r="D3023" s="176" t="s">
        <v>1356</v>
      </c>
      <c r="E3023" s="176" t="s">
        <v>1357</v>
      </c>
      <c r="F3023" s="176" t="s">
        <v>1358</v>
      </c>
      <c r="G3023" s="176" t="s">
        <v>1359</v>
      </c>
    </row>
    <row r="3024" spans="1:7" ht="12.75" customHeight="1">
      <c r="A3024" s="177" t="s">
        <v>1918</v>
      </c>
      <c r="B3024" s="178" t="s">
        <v>602</v>
      </c>
      <c r="C3024" s="177" t="s">
        <v>51</v>
      </c>
      <c r="D3024" s="177" t="s">
        <v>84</v>
      </c>
      <c r="E3024" s="179">
        <v>1</v>
      </c>
      <c r="F3024" s="180"/>
      <c r="G3024" s="180"/>
    </row>
    <row r="3025" spans="1:7">
      <c r="A3025" s="181"/>
      <c r="B3025" s="181"/>
      <c r="C3025" s="181"/>
      <c r="D3025" s="181"/>
      <c r="E3025" s="197" t="s">
        <v>1369</v>
      </c>
      <c r="F3025" s="197"/>
      <c r="G3025" s="182"/>
    </row>
    <row r="3026" spans="1:7" ht="25.5" customHeight="1">
      <c r="A3026" s="181"/>
      <c r="B3026" s="181"/>
      <c r="C3026" s="181"/>
      <c r="D3026" s="181"/>
      <c r="E3026" s="199" t="s">
        <v>1370</v>
      </c>
      <c r="F3026" s="199"/>
      <c r="G3026" s="183"/>
    </row>
    <row r="3027" spans="1:7" ht="12.75" customHeight="1">
      <c r="A3027" s="181"/>
      <c r="B3027" s="181"/>
      <c r="C3027" s="181"/>
      <c r="D3027" s="181"/>
      <c r="E3027" s="199" t="s">
        <v>1371</v>
      </c>
      <c r="F3027" s="199"/>
      <c r="G3027" s="183"/>
    </row>
    <row r="3028" spans="1:7">
      <c r="A3028" s="181"/>
      <c r="B3028" s="181"/>
      <c r="C3028" s="181"/>
      <c r="D3028" s="181"/>
      <c r="E3028" s="199" t="s">
        <v>1372</v>
      </c>
      <c r="F3028" s="199"/>
      <c r="G3028" s="183"/>
    </row>
    <row r="3029" spans="1:7">
      <c r="A3029" s="181"/>
      <c r="B3029" s="181"/>
      <c r="C3029" s="181"/>
      <c r="D3029" s="181"/>
      <c r="E3029" s="199" t="s">
        <v>1373</v>
      </c>
      <c r="F3029" s="199"/>
      <c r="G3029" s="183"/>
    </row>
    <row r="3030" spans="1:7">
      <c r="A3030" s="181"/>
      <c r="B3030" s="181"/>
      <c r="C3030" s="181"/>
      <c r="D3030" s="181"/>
      <c r="E3030" s="200"/>
      <c r="F3030" s="200"/>
      <c r="G3030" s="200"/>
    </row>
    <row r="3031" spans="1:7">
      <c r="A3031" s="201" t="s">
        <v>2283</v>
      </c>
      <c r="B3031" s="201"/>
      <c r="C3031" s="201"/>
      <c r="D3031" s="201"/>
      <c r="E3031" s="201"/>
      <c r="F3031" s="201"/>
      <c r="G3031" s="201"/>
    </row>
    <row r="3032" spans="1:7" ht="21" customHeight="1">
      <c r="A3032" s="198" t="s">
        <v>1392</v>
      </c>
      <c r="B3032" s="198"/>
      <c r="C3032" s="176" t="s">
        <v>1355</v>
      </c>
      <c r="D3032" s="176" t="s">
        <v>1356</v>
      </c>
      <c r="E3032" s="176" t="s">
        <v>1357</v>
      </c>
      <c r="F3032" s="176" t="s">
        <v>1358</v>
      </c>
      <c r="G3032" s="176" t="s">
        <v>1359</v>
      </c>
    </row>
    <row r="3033" spans="1:7" ht="52.5">
      <c r="A3033" s="177" t="s">
        <v>1920</v>
      </c>
      <c r="B3033" s="178" t="s">
        <v>597</v>
      </c>
      <c r="C3033" s="177" t="s">
        <v>51</v>
      </c>
      <c r="D3033" s="177" t="s">
        <v>516</v>
      </c>
      <c r="E3033" s="179">
        <v>0.98652010000000001</v>
      </c>
      <c r="F3033" s="180"/>
      <c r="G3033" s="180"/>
    </row>
    <row r="3034" spans="1:7" ht="52.5">
      <c r="A3034" s="177" t="s">
        <v>1921</v>
      </c>
      <c r="B3034" s="178" t="s">
        <v>598</v>
      </c>
      <c r="C3034" s="177" t="s">
        <v>51</v>
      </c>
      <c r="D3034" s="177" t="s">
        <v>503</v>
      </c>
      <c r="E3034" s="179">
        <v>0.18010000000000001</v>
      </c>
      <c r="F3034" s="180"/>
      <c r="G3034" s="180"/>
    </row>
    <row r="3035" spans="1:7" ht="21.75" customHeight="1">
      <c r="A3035" s="181"/>
      <c r="B3035" s="181"/>
      <c r="C3035" s="181"/>
      <c r="D3035" s="181"/>
      <c r="E3035" s="197" t="s">
        <v>1395</v>
      </c>
      <c r="F3035" s="197"/>
      <c r="G3035" s="182"/>
    </row>
    <row r="3036" spans="1:7" ht="21">
      <c r="A3036" s="198" t="s">
        <v>497</v>
      </c>
      <c r="B3036" s="198"/>
      <c r="C3036" s="176" t="s">
        <v>1355</v>
      </c>
      <c r="D3036" s="176" t="s">
        <v>1356</v>
      </c>
      <c r="E3036" s="176" t="s">
        <v>1357</v>
      </c>
      <c r="F3036" s="176" t="s">
        <v>1358</v>
      </c>
      <c r="G3036" s="176" t="s">
        <v>1359</v>
      </c>
    </row>
    <row r="3037" spans="1:7" ht="12.75" customHeight="1">
      <c r="A3037" s="177" t="s">
        <v>1922</v>
      </c>
      <c r="B3037" s="178" t="s">
        <v>596</v>
      </c>
      <c r="C3037" s="177" t="s">
        <v>51</v>
      </c>
      <c r="D3037" s="177" t="s">
        <v>84</v>
      </c>
      <c r="E3037" s="179">
        <v>9</v>
      </c>
      <c r="F3037" s="180"/>
      <c r="G3037" s="180"/>
    </row>
    <row r="3038" spans="1:7" ht="12.75" customHeight="1">
      <c r="A3038" s="177" t="s">
        <v>1923</v>
      </c>
      <c r="B3038" s="178" t="s">
        <v>594</v>
      </c>
      <c r="C3038" s="177" t="s">
        <v>51</v>
      </c>
      <c r="D3038" s="177" t="s">
        <v>57</v>
      </c>
      <c r="E3038" s="179">
        <v>4</v>
      </c>
      <c r="F3038" s="180"/>
      <c r="G3038" s="180"/>
    </row>
    <row r="3039" spans="1:7" ht="31.5">
      <c r="A3039" s="177" t="s">
        <v>1924</v>
      </c>
      <c r="B3039" s="178" t="s">
        <v>595</v>
      </c>
      <c r="C3039" s="177" t="s">
        <v>51</v>
      </c>
      <c r="D3039" s="177" t="s">
        <v>57</v>
      </c>
      <c r="E3039" s="179">
        <v>1</v>
      </c>
      <c r="F3039" s="180"/>
      <c r="G3039" s="180"/>
    </row>
    <row r="3040" spans="1:7" ht="25.5" customHeight="1">
      <c r="A3040" s="181"/>
      <c r="B3040" s="181"/>
      <c r="C3040" s="181"/>
      <c r="D3040" s="181"/>
      <c r="E3040" s="197" t="s">
        <v>1385</v>
      </c>
      <c r="F3040" s="197"/>
      <c r="G3040" s="182"/>
    </row>
    <row r="3041" spans="1:7" ht="12.75" customHeight="1">
      <c r="A3041" s="198" t="s">
        <v>1386</v>
      </c>
      <c r="B3041" s="198"/>
      <c r="C3041" s="176" t="s">
        <v>1355</v>
      </c>
      <c r="D3041" s="176" t="s">
        <v>1356</v>
      </c>
      <c r="E3041" s="176" t="s">
        <v>1357</v>
      </c>
      <c r="F3041" s="176" t="s">
        <v>1358</v>
      </c>
      <c r="G3041" s="176" t="s">
        <v>1359</v>
      </c>
    </row>
    <row r="3042" spans="1:7" ht="25.5" customHeight="1">
      <c r="A3042" s="177" t="s">
        <v>1858</v>
      </c>
      <c r="B3042" s="178" t="s">
        <v>600</v>
      </c>
      <c r="C3042" s="177" t="s">
        <v>51</v>
      </c>
      <c r="D3042" s="177" t="s">
        <v>480</v>
      </c>
      <c r="E3042" s="179">
        <v>0.29609089999999999</v>
      </c>
      <c r="F3042" s="180"/>
      <c r="G3042" s="180"/>
    </row>
    <row r="3043" spans="1:7">
      <c r="A3043" s="177" t="s">
        <v>1436</v>
      </c>
      <c r="B3043" s="178" t="s">
        <v>599</v>
      </c>
      <c r="C3043" s="177" t="s">
        <v>51</v>
      </c>
      <c r="D3043" s="177" t="s">
        <v>480</v>
      </c>
      <c r="E3043" s="179">
        <v>1.3324091</v>
      </c>
      <c r="F3043" s="180"/>
      <c r="G3043" s="180"/>
    </row>
    <row r="3044" spans="1:7">
      <c r="A3044" s="181"/>
      <c r="B3044" s="181"/>
      <c r="C3044" s="181"/>
      <c r="D3044" s="181"/>
      <c r="E3044" s="197" t="s">
        <v>1389</v>
      </c>
      <c r="F3044" s="197"/>
      <c r="G3044" s="182"/>
    </row>
    <row r="3045" spans="1:7" ht="21" customHeight="1">
      <c r="A3045" s="181"/>
      <c r="B3045" s="181"/>
      <c r="C3045" s="181"/>
      <c r="D3045" s="181"/>
      <c r="E3045" s="199" t="s">
        <v>1370</v>
      </c>
      <c r="F3045" s="199"/>
      <c r="G3045" s="183"/>
    </row>
    <row r="3046" spans="1:7">
      <c r="A3046" s="181"/>
      <c r="B3046" s="181"/>
      <c r="C3046" s="181"/>
      <c r="D3046" s="181"/>
      <c r="E3046" s="199" t="s">
        <v>1371</v>
      </c>
      <c r="F3046" s="199"/>
      <c r="G3046" s="183"/>
    </row>
    <row r="3047" spans="1:7" ht="22.5" customHeight="1">
      <c r="A3047" s="181"/>
      <c r="B3047" s="181"/>
      <c r="C3047" s="181"/>
      <c r="D3047" s="181"/>
      <c r="E3047" s="199" t="s">
        <v>1372</v>
      </c>
      <c r="F3047" s="199"/>
      <c r="G3047" s="183"/>
    </row>
    <row r="3048" spans="1:7">
      <c r="A3048" s="181"/>
      <c r="B3048" s="181"/>
      <c r="C3048" s="181"/>
      <c r="D3048" s="181"/>
      <c r="E3048" s="199" t="s">
        <v>1373</v>
      </c>
      <c r="F3048" s="199"/>
      <c r="G3048" s="183"/>
    </row>
    <row r="3049" spans="1:7" ht="12.75" customHeight="1">
      <c r="A3049" s="181"/>
      <c r="B3049" s="181"/>
      <c r="C3049" s="181"/>
      <c r="D3049" s="181"/>
      <c r="E3049" s="200"/>
      <c r="F3049" s="200"/>
      <c r="G3049" s="200"/>
    </row>
    <row r="3050" spans="1:7" ht="12.75" customHeight="1">
      <c r="A3050" s="201" t="s">
        <v>1925</v>
      </c>
      <c r="B3050" s="201"/>
      <c r="C3050" s="201"/>
      <c r="D3050" s="201"/>
      <c r="E3050" s="201"/>
      <c r="F3050" s="201"/>
      <c r="G3050" s="201"/>
    </row>
    <row r="3051" spans="1:7" ht="21">
      <c r="A3051" s="198" t="s">
        <v>1354</v>
      </c>
      <c r="B3051" s="198"/>
      <c r="C3051" s="176" t="s">
        <v>1355</v>
      </c>
      <c r="D3051" s="176" t="s">
        <v>1356</v>
      </c>
      <c r="E3051" s="176" t="s">
        <v>1357</v>
      </c>
      <c r="F3051" s="176" t="s">
        <v>1358</v>
      </c>
      <c r="G3051" s="176" t="s">
        <v>1359</v>
      </c>
    </row>
    <row r="3052" spans="1:7">
      <c r="A3052" s="177" t="s">
        <v>2087</v>
      </c>
      <c r="B3052" s="178" t="s">
        <v>2088</v>
      </c>
      <c r="C3052" s="177" t="s">
        <v>52</v>
      </c>
      <c r="D3052" s="177" t="s">
        <v>2089</v>
      </c>
      <c r="E3052" s="179">
        <v>0.65</v>
      </c>
      <c r="F3052" s="180"/>
      <c r="G3052" s="180"/>
    </row>
    <row r="3053" spans="1:7" s="174" customFormat="1" ht="12.75" customHeight="1">
      <c r="A3053" s="177" t="s">
        <v>2090</v>
      </c>
      <c r="B3053" s="178" t="s">
        <v>2091</v>
      </c>
      <c r="C3053" s="177" t="s">
        <v>52</v>
      </c>
      <c r="D3053" s="177" t="s">
        <v>2089</v>
      </c>
      <c r="E3053" s="179">
        <v>1.1399999999999999</v>
      </c>
      <c r="F3053" s="180"/>
      <c r="G3053" s="180"/>
    </row>
    <row r="3054" spans="1:7">
      <c r="A3054" s="181"/>
      <c r="B3054" s="181"/>
      <c r="C3054" s="181"/>
      <c r="D3054" s="181"/>
      <c r="E3054" s="197" t="s">
        <v>1364</v>
      </c>
      <c r="F3054" s="197"/>
      <c r="G3054" s="182"/>
    </row>
    <row r="3055" spans="1:7" ht="21">
      <c r="A3055" s="198" t="s">
        <v>497</v>
      </c>
      <c r="B3055" s="198"/>
      <c r="C3055" s="176" t="s">
        <v>1355</v>
      </c>
      <c r="D3055" s="176" t="s">
        <v>1356</v>
      </c>
      <c r="E3055" s="176" t="s">
        <v>1357</v>
      </c>
      <c r="F3055" s="176" t="s">
        <v>1358</v>
      </c>
      <c r="G3055" s="176" t="s">
        <v>1359</v>
      </c>
    </row>
    <row r="3056" spans="1:7" ht="21">
      <c r="A3056" s="177" t="s">
        <v>1926</v>
      </c>
      <c r="B3056" s="178" t="s">
        <v>1927</v>
      </c>
      <c r="C3056" s="177" t="s">
        <v>52</v>
      </c>
      <c r="D3056" s="177" t="s">
        <v>64</v>
      </c>
      <c r="E3056" s="179">
        <v>0.6</v>
      </c>
      <c r="F3056" s="180"/>
      <c r="G3056" s="180"/>
    </row>
    <row r="3057" spans="1:7" ht="21" customHeight="1">
      <c r="A3057" s="177" t="s">
        <v>1928</v>
      </c>
      <c r="B3057" s="178" t="s">
        <v>593</v>
      </c>
      <c r="C3057" s="177" t="s">
        <v>52</v>
      </c>
      <c r="D3057" s="177" t="s">
        <v>1406</v>
      </c>
      <c r="E3057" s="179">
        <v>1</v>
      </c>
      <c r="F3057" s="180"/>
      <c r="G3057" s="180"/>
    </row>
    <row r="3058" spans="1:7">
      <c r="A3058" s="181"/>
      <c r="B3058" s="181"/>
      <c r="C3058" s="181"/>
      <c r="D3058" s="181"/>
      <c r="E3058" s="197" t="s">
        <v>1385</v>
      </c>
      <c r="F3058" s="197"/>
      <c r="G3058" s="182"/>
    </row>
    <row r="3059" spans="1:7" ht="21" customHeight="1">
      <c r="A3059" s="198" t="s">
        <v>500</v>
      </c>
      <c r="B3059" s="198"/>
      <c r="C3059" s="176" t="s">
        <v>1355</v>
      </c>
      <c r="D3059" s="176" t="s">
        <v>1356</v>
      </c>
      <c r="E3059" s="176" t="s">
        <v>1357</v>
      </c>
      <c r="F3059" s="176" t="s">
        <v>1358</v>
      </c>
      <c r="G3059" s="176" t="s">
        <v>1359</v>
      </c>
    </row>
    <row r="3060" spans="1:7">
      <c r="A3060" s="177" t="s">
        <v>2092</v>
      </c>
      <c r="B3060" s="178" t="s">
        <v>2093</v>
      </c>
      <c r="C3060" s="177" t="s">
        <v>52</v>
      </c>
      <c r="D3060" s="177" t="s">
        <v>2089</v>
      </c>
      <c r="E3060" s="179">
        <v>0.65</v>
      </c>
      <c r="F3060" s="180"/>
      <c r="G3060" s="180"/>
    </row>
    <row r="3061" spans="1:7" ht="12.75" customHeight="1">
      <c r="A3061" s="177" t="s">
        <v>2094</v>
      </c>
      <c r="B3061" s="178" t="s">
        <v>2095</v>
      </c>
      <c r="C3061" s="177" t="s">
        <v>52</v>
      </c>
      <c r="D3061" s="177" t="s">
        <v>2089</v>
      </c>
      <c r="E3061" s="179">
        <v>1.1399999999999999</v>
      </c>
      <c r="F3061" s="180"/>
      <c r="G3061" s="180"/>
    </row>
    <row r="3062" spans="1:7" ht="12.75" customHeight="1">
      <c r="A3062" s="181"/>
      <c r="B3062" s="181"/>
      <c r="C3062" s="181"/>
      <c r="D3062" s="181"/>
      <c r="E3062" s="197" t="s">
        <v>1366</v>
      </c>
      <c r="F3062" s="197"/>
      <c r="G3062" s="182"/>
    </row>
    <row r="3063" spans="1:7">
      <c r="A3063" s="181"/>
      <c r="B3063" s="181"/>
      <c r="C3063" s="181"/>
      <c r="D3063" s="181"/>
      <c r="E3063" s="199" t="s">
        <v>1370</v>
      </c>
      <c r="F3063" s="199"/>
      <c r="G3063" s="183"/>
    </row>
    <row r="3064" spans="1:7">
      <c r="A3064" s="181"/>
      <c r="B3064" s="181"/>
      <c r="C3064" s="181"/>
      <c r="D3064" s="181"/>
      <c r="E3064" s="199" t="s">
        <v>1371</v>
      </c>
      <c r="F3064" s="199"/>
      <c r="G3064" s="183"/>
    </row>
    <row r="3065" spans="1:7" s="174" customFormat="1" ht="19.5" customHeight="1">
      <c r="A3065" s="181"/>
      <c r="B3065" s="181"/>
      <c r="C3065" s="181"/>
      <c r="D3065" s="181"/>
      <c r="E3065" s="199" t="s">
        <v>1372</v>
      </c>
      <c r="F3065" s="199"/>
      <c r="G3065" s="183"/>
    </row>
    <row r="3066" spans="1:7">
      <c r="A3066" s="181"/>
      <c r="B3066" s="181"/>
      <c r="C3066" s="181"/>
      <c r="D3066" s="181"/>
      <c r="E3066" s="199" t="s">
        <v>1373</v>
      </c>
      <c r="F3066" s="199"/>
      <c r="G3066" s="183"/>
    </row>
    <row r="3067" spans="1:7">
      <c r="A3067" s="181"/>
      <c r="B3067" s="181"/>
      <c r="C3067" s="181"/>
      <c r="D3067" s="181"/>
      <c r="E3067" s="200"/>
      <c r="F3067" s="200"/>
      <c r="G3067" s="200"/>
    </row>
    <row r="3068" spans="1:7">
      <c r="A3068" s="201" t="s">
        <v>1929</v>
      </c>
      <c r="B3068" s="201"/>
      <c r="C3068" s="201"/>
      <c r="D3068" s="201"/>
      <c r="E3068" s="201"/>
      <c r="F3068" s="201"/>
      <c r="G3068" s="201"/>
    </row>
    <row r="3069" spans="1:7" ht="21">
      <c r="A3069" s="198" t="s">
        <v>1367</v>
      </c>
      <c r="B3069" s="198"/>
      <c r="C3069" s="176" t="s">
        <v>1355</v>
      </c>
      <c r="D3069" s="176" t="s">
        <v>1356</v>
      </c>
      <c r="E3069" s="176" t="s">
        <v>1357</v>
      </c>
      <c r="F3069" s="176" t="s">
        <v>1358</v>
      </c>
      <c r="G3069" s="176" t="s">
        <v>1359</v>
      </c>
    </row>
    <row r="3070" spans="1:7" ht="21">
      <c r="A3070" s="177" t="s">
        <v>1930</v>
      </c>
      <c r="B3070" s="178" t="s">
        <v>110</v>
      </c>
      <c r="C3070" s="177" t="s">
        <v>51</v>
      </c>
      <c r="D3070" s="177" t="s">
        <v>57</v>
      </c>
      <c r="E3070" s="179">
        <v>1</v>
      </c>
      <c r="F3070" s="180"/>
      <c r="G3070" s="180"/>
    </row>
    <row r="3071" spans="1:7" ht="31.5">
      <c r="A3071" s="177" t="s">
        <v>1931</v>
      </c>
      <c r="B3071" s="178" t="s">
        <v>592</v>
      </c>
      <c r="C3071" s="177" t="s">
        <v>51</v>
      </c>
      <c r="D3071" s="177" t="s">
        <v>57</v>
      </c>
      <c r="E3071" s="179">
        <v>1</v>
      </c>
      <c r="F3071" s="180"/>
      <c r="G3071" s="180"/>
    </row>
    <row r="3072" spans="1:7">
      <c r="A3072" s="181"/>
      <c r="B3072" s="181"/>
      <c r="C3072" s="181"/>
      <c r="D3072" s="181"/>
      <c r="E3072" s="197" t="s">
        <v>1369</v>
      </c>
      <c r="F3072" s="197"/>
      <c r="G3072" s="182"/>
    </row>
    <row r="3073" spans="1:7">
      <c r="A3073" s="181"/>
      <c r="B3073" s="181"/>
      <c r="C3073" s="181"/>
      <c r="D3073" s="181"/>
      <c r="E3073" s="199" t="s">
        <v>1370</v>
      </c>
      <c r="F3073" s="199"/>
      <c r="G3073" s="183"/>
    </row>
    <row r="3074" spans="1:7">
      <c r="A3074" s="181"/>
      <c r="B3074" s="181"/>
      <c r="C3074" s="181"/>
      <c r="D3074" s="181"/>
      <c r="E3074" s="199" t="s">
        <v>1371</v>
      </c>
      <c r="F3074" s="199"/>
      <c r="G3074" s="183"/>
    </row>
    <row r="3075" spans="1:7">
      <c r="A3075" s="181"/>
      <c r="B3075" s="181"/>
      <c r="C3075" s="181"/>
      <c r="D3075" s="181"/>
      <c r="E3075" s="199" t="s">
        <v>1372</v>
      </c>
      <c r="F3075" s="199"/>
      <c r="G3075" s="183"/>
    </row>
    <row r="3076" spans="1:7">
      <c r="A3076" s="181"/>
      <c r="B3076" s="181"/>
      <c r="C3076" s="181"/>
      <c r="D3076" s="181"/>
      <c r="E3076" s="199" t="s">
        <v>1373</v>
      </c>
      <c r="F3076" s="199"/>
      <c r="G3076" s="183"/>
    </row>
    <row r="3077" spans="1:7" ht="12.75" customHeight="1">
      <c r="A3077" s="181"/>
      <c r="B3077" s="181"/>
      <c r="C3077" s="181"/>
      <c r="D3077" s="181"/>
      <c r="E3077" s="200"/>
      <c r="F3077" s="200"/>
      <c r="G3077" s="200"/>
    </row>
    <row r="3078" spans="1:7" ht="12.75" customHeight="1">
      <c r="A3078" s="201" t="s">
        <v>1932</v>
      </c>
      <c r="B3078" s="201"/>
      <c r="C3078" s="201"/>
      <c r="D3078" s="201"/>
      <c r="E3078" s="201"/>
      <c r="F3078" s="201"/>
      <c r="G3078" s="201"/>
    </row>
    <row r="3079" spans="1:7" ht="21">
      <c r="A3079" s="198" t="s">
        <v>497</v>
      </c>
      <c r="B3079" s="198"/>
      <c r="C3079" s="176" t="s">
        <v>1355</v>
      </c>
      <c r="D3079" s="176" t="s">
        <v>1356</v>
      </c>
      <c r="E3079" s="176" t="s">
        <v>1357</v>
      </c>
      <c r="F3079" s="176" t="s">
        <v>1358</v>
      </c>
      <c r="G3079" s="176" t="s">
        <v>1359</v>
      </c>
    </row>
    <row r="3080" spans="1:7" ht="31.5">
      <c r="A3080" s="177" t="s">
        <v>1933</v>
      </c>
      <c r="B3080" s="178" t="s">
        <v>585</v>
      </c>
      <c r="C3080" s="177" t="s">
        <v>51</v>
      </c>
      <c r="D3080" s="177" t="s">
        <v>57</v>
      </c>
      <c r="E3080" s="179">
        <v>1</v>
      </c>
      <c r="F3080" s="180"/>
      <c r="G3080" s="180"/>
    </row>
    <row r="3081" spans="1:7" s="174" customFormat="1" ht="22.5" customHeight="1">
      <c r="A3081" s="181"/>
      <c r="B3081" s="181"/>
      <c r="C3081" s="181"/>
      <c r="D3081" s="181"/>
      <c r="E3081" s="197" t="s">
        <v>1385</v>
      </c>
      <c r="F3081" s="197"/>
      <c r="G3081" s="182"/>
    </row>
    <row r="3082" spans="1:7" ht="21">
      <c r="A3082" s="198" t="s">
        <v>1367</v>
      </c>
      <c r="B3082" s="198"/>
      <c r="C3082" s="176" t="s">
        <v>1355</v>
      </c>
      <c r="D3082" s="176" t="s">
        <v>1356</v>
      </c>
      <c r="E3082" s="176" t="s">
        <v>1357</v>
      </c>
      <c r="F3082" s="176" t="s">
        <v>1358</v>
      </c>
      <c r="G3082" s="176" t="s">
        <v>1359</v>
      </c>
    </row>
    <row r="3083" spans="1:7" ht="25.5" customHeight="1">
      <c r="A3083" s="177" t="s">
        <v>1934</v>
      </c>
      <c r="B3083" s="178" t="s">
        <v>591</v>
      </c>
      <c r="C3083" s="177" t="s">
        <v>51</v>
      </c>
      <c r="D3083" s="177" t="s">
        <v>57</v>
      </c>
      <c r="E3083" s="179">
        <v>1</v>
      </c>
      <c r="F3083" s="180"/>
      <c r="G3083" s="180"/>
    </row>
    <row r="3084" spans="1:7" ht="12.75" customHeight="1">
      <c r="A3084" s="181"/>
      <c r="B3084" s="181"/>
      <c r="C3084" s="181"/>
      <c r="D3084" s="181"/>
      <c r="E3084" s="197" t="s">
        <v>1369</v>
      </c>
      <c r="F3084" s="197"/>
      <c r="G3084" s="182"/>
    </row>
    <row r="3085" spans="1:7" ht="25.5" customHeight="1">
      <c r="A3085" s="181"/>
      <c r="B3085" s="181"/>
      <c r="C3085" s="181"/>
      <c r="D3085" s="181"/>
      <c r="E3085" s="199" t="s">
        <v>1370</v>
      </c>
      <c r="F3085" s="199"/>
      <c r="G3085" s="183"/>
    </row>
    <row r="3086" spans="1:7">
      <c r="A3086" s="181"/>
      <c r="B3086" s="181"/>
      <c r="C3086" s="181"/>
      <c r="D3086" s="181"/>
      <c r="E3086" s="199" t="s">
        <v>1371</v>
      </c>
      <c r="F3086" s="199"/>
      <c r="G3086" s="183"/>
    </row>
    <row r="3087" spans="1:7">
      <c r="A3087" s="181"/>
      <c r="B3087" s="181"/>
      <c r="C3087" s="181"/>
      <c r="D3087" s="181"/>
      <c r="E3087" s="199" t="s">
        <v>1372</v>
      </c>
      <c r="F3087" s="199"/>
      <c r="G3087" s="183"/>
    </row>
    <row r="3088" spans="1:7">
      <c r="A3088" s="181"/>
      <c r="B3088" s="181"/>
      <c r="C3088" s="181"/>
      <c r="D3088" s="181"/>
      <c r="E3088" s="199" t="s">
        <v>1373</v>
      </c>
      <c r="F3088" s="199"/>
      <c r="G3088" s="183"/>
    </row>
    <row r="3089" spans="1:7" ht="21" customHeight="1">
      <c r="A3089" s="181"/>
      <c r="B3089" s="181"/>
      <c r="C3089" s="181"/>
      <c r="D3089" s="181"/>
      <c r="E3089" s="200"/>
      <c r="F3089" s="200"/>
      <c r="G3089" s="200"/>
    </row>
    <row r="3090" spans="1:7">
      <c r="A3090" s="201" t="s">
        <v>1935</v>
      </c>
      <c r="B3090" s="201"/>
      <c r="C3090" s="201"/>
      <c r="D3090" s="201"/>
      <c r="E3090" s="201"/>
      <c r="F3090" s="201"/>
      <c r="G3090" s="201"/>
    </row>
    <row r="3091" spans="1:7" ht="21">
      <c r="A3091" s="198" t="s">
        <v>497</v>
      </c>
      <c r="B3091" s="198"/>
      <c r="C3091" s="176" t="s">
        <v>1355</v>
      </c>
      <c r="D3091" s="176" t="s">
        <v>1356</v>
      </c>
      <c r="E3091" s="176" t="s">
        <v>1357</v>
      </c>
      <c r="F3091" s="176" t="s">
        <v>1358</v>
      </c>
      <c r="G3091" s="176" t="s">
        <v>1359</v>
      </c>
    </row>
    <row r="3092" spans="1:7" ht="22.5" customHeight="1">
      <c r="A3092" s="177" t="s">
        <v>1936</v>
      </c>
      <c r="B3092" s="178" t="s">
        <v>590</v>
      </c>
      <c r="C3092" s="177" t="s">
        <v>51</v>
      </c>
      <c r="D3092" s="177" t="s">
        <v>57</v>
      </c>
      <c r="E3092" s="179">
        <v>1</v>
      </c>
      <c r="F3092" s="180"/>
      <c r="G3092" s="180"/>
    </row>
    <row r="3093" spans="1:7" ht="25.5" customHeight="1">
      <c r="A3093" s="177" t="s">
        <v>1937</v>
      </c>
      <c r="B3093" s="178" t="s">
        <v>562</v>
      </c>
      <c r="C3093" s="177" t="s">
        <v>51</v>
      </c>
      <c r="D3093" s="177" t="s">
        <v>57</v>
      </c>
      <c r="E3093" s="179">
        <v>6</v>
      </c>
      <c r="F3093" s="180"/>
      <c r="G3093" s="180"/>
    </row>
    <row r="3094" spans="1:7" ht="25.5" customHeight="1">
      <c r="A3094" s="177" t="s">
        <v>1938</v>
      </c>
      <c r="B3094" s="178" t="s">
        <v>559</v>
      </c>
      <c r="C3094" s="177" t="s">
        <v>51</v>
      </c>
      <c r="D3094" s="177" t="s">
        <v>309</v>
      </c>
      <c r="E3094" s="179">
        <v>8.6599999999999996E-2</v>
      </c>
      <c r="F3094" s="180"/>
      <c r="G3094" s="180"/>
    </row>
    <row r="3095" spans="1:7" ht="12.75" customHeight="1">
      <c r="A3095" s="181"/>
      <c r="B3095" s="181"/>
      <c r="C3095" s="181"/>
      <c r="D3095" s="181"/>
      <c r="E3095" s="197" t="s">
        <v>1385</v>
      </c>
      <c r="F3095" s="197"/>
      <c r="G3095" s="182"/>
    </row>
    <row r="3096" spans="1:7" ht="21">
      <c r="A3096" s="198" t="s">
        <v>1386</v>
      </c>
      <c r="B3096" s="198"/>
      <c r="C3096" s="176" t="s">
        <v>1355</v>
      </c>
      <c r="D3096" s="176" t="s">
        <v>1356</v>
      </c>
      <c r="E3096" s="176" t="s">
        <v>1357</v>
      </c>
      <c r="F3096" s="176" t="s">
        <v>1358</v>
      </c>
      <c r="G3096" s="176" t="s">
        <v>1359</v>
      </c>
    </row>
    <row r="3097" spans="1:7" ht="12.75" customHeight="1">
      <c r="A3097" s="177" t="s">
        <v>1440</v>
      </c>
      <c r="B3097" s="178" t="s">
        <v>555</v>
      </c>
      <c r="C3097" s="177" t="s">
        <v>51</v>
      </c>
      <c r="D3097" s="177" t="s">
        <v>480</v>
      </c>
      <c r="E3097" s="179">
        <v>1.4666999999999999</v>
      </c>
      <c r="F3097" s="180"/>
      <c r="G3097" s="180"/>
    </row>
    <row r="3098" spans="1:7" ht="12.75" customHeight="1">
      <c r="A3098" s="177" t="s">
        <v>1388</v>
      </c>
      <c r="B3098" s="178" t="s">
        <v>494</v>
      </c>
      <c r="C3098" s="177" t="s">
        <v>51</v>
      </c>
      <c r="D3098" s="177" t="s">
        <v>480</v>
      </c>
      <c r="E3098" s="179">
        <v>0.65169999999999995</v>
      </c>
      <c r="F3098" s="180"/>
      <c r="G3098" s="180"/>
    </row>
    <row r="3099" spans="1:7">
      <c r="A3099" s="181"/>
      <c r="B3099" s="181"/>
      <c r="C3099" s="181"/>
      <c r="D3099" s="181"/>
      <c r="E3099" s="197" t="s">
        <v>1389</v>
      </c>
      <c r="F3099" s="197"/>
      <c r="G3099" s="182"/>
    </row>
    <row r="3100" spans="1:7">
      <c r="A3100" s="181"/>
      <c r="B3100" s="181"/>
      <c r="C3100" s="181"/>
      <c r="D3100" s="181"/>
      <c r="E3100" s="199" t="s">
        <v>1370</v>
      </c>
      <c r="F3100" s="199"/>
      <c r="G3100" s="183"/>
    </row>
    <row r="3101" spans="1:7" s="174" customFormat="1" ht="12.75" customHeight="1">
      <c r="A3101" s="181"/>
      <c r="B3101" s="181"/>
      <c r="C3101" s="181"/>
      <c r="D3101" s="181"/>
      <c r="E3101" s="199" t="s">
        <v>1371</v>
      </c>
      <c r="F3101" s="199"/>
      <c r="G3101" s="183"/>
    </row>
    <row r="3102" spans="1:7">
      <c r="A3102" s="181"/>
      <c r="B3102" s="181"/>
      <c r="C3102" s="181"/>
      <c r="D3102" s="181"/>
      <c r="E3102" s="199" t="s">
        <v>1372</v>
      </c>
      <c r="F3102" s="199"/>
      <c r="G3102" s="183"/>
    </row>
    <row r="3103" spans="1:7" ht="25.5" customHeight="1">
      <c r="A3103" s="181"/>
      <c r="B3103" s="181"/>
      <c r="C3103" s="181"/>
      <c r="D3103" s="181"/>
      <c r="E3103" s="199" t="s">
        <v>1373</v>
      </c>
      <c r="F3103" s="199"/>
      <c r="G3103" s="183"/>
    </row>
    <row r="3104" spans="1:7" ht="25.5" customHeight="1">
      <c r="A3104" s="181"/>
      <c r="B3104" s="181"/>
      <c r="C3104" s="181"/>
      <c r="D3104" s="181"/>
      <c r="E3104" s="200"/>
      <c r="F3104" s="200"/>
      <c r="G3104" s="200"/>
    </row>
    <row r="3105" spans="1:7" ht="12.75" customHeight="1">
      <c r="A3105" s="201" t="s">
        <v>1939</v>
      </c>
      <c r="B3105" s="201"/>
      <c r="C3105" s="201"/>
      <c r="D3105" s="201"/>
      <c r="E3105" s="201"/>
      <c r="F3105" s="201"/>
      <c r="G3105" s="201"/>
    </row>
    <row r="3106" spans="1:7" ht="21">
      <c r="A3106" s="198" t="s">
        <v>497</v>
      </c>
      <c r="B3106" s="198"/>
      <c r="C3106" s="176" t="s">
        <v>1355</v>
      </c>
      <c r="D3106" s="176" t="s">
        <v>1356</v>
      </c>
      <c r="E3106" s="176" t="s">
        <v>1357</v>
      </c>
      <c r="F3106" s="176" t="s">
        <v>1358</v>
      </c>
      <c r="G3106" s="176" t="s">
        <v>1359</v>
      </c>
    </row>
    <row r="3107" spans="1:7" ht="21">
      <c r="A3107" s="177" t="s">
        <v>1940</v>
      </c>
      <c r="B3107" s="178" t="s">
        <v>589</v>
      </c>
      <c r="C3107" s="177" t="s">
        <v>51</v>
      </c>
      <c r="D3107" s="177" t="s">
        <v>57</v>
      </c>
      <c r="E3107" s="179">
        <v>1</v>
      </c>
      <c r="F3107" s="180"/>
      <c r="G3107" s="180"/>
    </row>
    <row r="3108" spans="1:7" ht="31.5">
      <c r="A3108" s="177" t="s">
        <v>1937</v>
      </c>
      <c r="B3108" s="178" t="s">
        <v>562</v>
      </c>
      <c r="C3108" s="177" t="s">
        <v>51</v>
      </c>
      <c r="D3108" s="177" t="s">
        <v>57</v>
      </c>
      <c r="E3108" s="179">
        <v>2</v>
      </c>
      <c r="F3108" s="180"/>
      <c r="G3108" s="180"/>
    </row>
    <row r="3109" spans="1:7" ht="21" customHeight="1">
      <c r="A3109" s="177" t="s">
        <v>1938</v>
      </c>
      <c r="B3109" s="178" t="s">
        <v>559</v>
      </c>
      <c r="C3109" s="177" t="s">
        <v>51</v>
      </c>
      <c r="D3109" s="177" t="s">
        <v>309</v>
      </c>
      <c r="E3109" s="179">
        <v>3.04E-2</v>
      </c>
      <c r="F3109" s="180"/>
      <c r="G3109" s="180"/>
    </row>
    <row r="3110" spans="1:7">
      <c r="A3110" s="181"/>
      <c r="B3110" s="181"/>
      <c r="C3110" s="181"/>
      <c r="D3110" s="181"/>
      <c r="E3110" s="197" t="s">
        <v>1385</v>
      </c>
      <c r="F3110" s="197"/>
      <c r="G3110" s="182"/>
    </row>
    <row r="3111" spans="1:7" ht="21">
      <c r="A3111" s="198" t="s">
        <v>1386</v>
      </c>
      <c r="B3111" s="198"/>
      <c r="C3111" s="176" t="s">
        <v>1355</v>
      </c>
      <c r="D3111" s="176" t="s">
        <v>1356</v>
      </c>
      <c r="E3111" s="176" t="s">
        <v>1357</v>
      </c>
      <c r="F3111" s="176" t="s">
        <v>1358</v>
      </c>
      <c r="G3111" s="176" t="s">
        <v>1359</v>
      </c>
    </row>
    <row r="3112" spans="1:7" ht="19.5" customHeight="1">
      <c r="A3112" s="177" t="s">
        <v>1440</v>
      </c>
      <c r="B3112" s="178" t="s">
        <v>555</v>
      </c>
      <c r="C3112" s="177" t="s">
        <v>51</v>
      </c>
      <c r="D3112" s="177" t="s">
        <v>480</v>
      </c>
      <c r="E3112" s="179">
        <v>0.38700000000000001</v>
      </c>
      <c r="F3112" s="180"/>
      <c r="G3112" s="180"/>
    </row>
    <row r="3113" spans="1:7" ht="12.75" customHeight="1">
      <c r="A3113" s="177" t="s">
        <v>1388</v>
      </c>
      <c r="B3113" s="178" t="s">
        <v>494</v>
      </c>
      <c r="C3113" s="177" t="s">
        <v>51</v>
      </c>
      <c r="D3113" s="177" t="s">
        <v>480</v>
      </c>
      <c r="E3113" s="179">
        <v>0.18859999999999999</v>
      </c>
      <c r="F3113" s="180"/>
      <c r="G3113" s="180"/>
    </row>
    <row r="3114" spans="1:7">
      <c r="A3114" s="181"/>
      <c r="B3114" s="181"/>
      <c r="C3114" s="181"/>
      <c r="D3114" s="181"/>
      <c r="E3114" s="197" t="s">
        <v>1389</v>
      </c>
      <c r="F3114" s="197"/>
      <c r="G3114" s="182"/>
    </row>
    <row r="3115" spans="1:7">
      <c r="A3115" s="181"/>
      <c r="B3115" s="181"/>
      <c r="C3115" s="181"/>
      <c r="D3115" s="181"/>
      <c r="E3115" s="199" t="s">
        <v>1370</v>
      </c>
      <c r="F3115" s="199"/>
      <c r="G3115" s="183"/>
    </row>
    <row r="3116" spans="1:7">
      <c r="A3116" s="181"/>
      <c r="B3116" s="181"/>
      <c r="C3116" s="181"/>
      <c r="D3116" s="181"/>
      <c r="E3116" s="199" t="s">
        <v>1371</v>
      </c>
      <c r="F3116" s="199"/>
      <c r="G3116" s="183"/>
    </row>
    <row r="3117" spans="1:7" ht="12.75" customHeight="1">
      <c r="A3117" s="181"/>
      <c r="B3117" s="181"/>
      <c r="C3117" s="181"/>
      <c r="D3117" s="181"/>
      <c r="E3117" s="199" t="s">
        <v>1372</v>
      </c>
      <c r="F3117" s="199"/>
      <c r="G3117" s="183"/>
    </row>
    <row r="3118" spans="1:7" ht="12.75" customHeight="1">
      <c r="A3118" s="181"/>
      <c r="B3118" s="181"/>
      <c r="C3118" s="181"/>
      <c r="D3118" s="181"/>
      <c r="E3118" s="199" t="s">
        <v>1373</v>
      </c>
      <c r="F3118" s="199"/>
      <c r="G3118" s="183"/>
    </row>
    <row r="3119" spans="1:7">
      <c r="A3119" s="181"/>
      <c r="B3119" s="181"/>
      <c r="C3119" s="181"/>
      <c r="D3119" s="181"/>
      <c r="E3119" s="200"/>
      <c r="F3119" s="200"/>
      <c r="G3119" s="200"/>
    </row>
    <row r="3120" spans="1:7">
      <c r="A3120" s="201" t="s">
        <v>1941</v>
      </c>
      <c r="B3120" s="201"/>
      <c r="C3120" s="201"/>
      <c r="D3120" s="201"/>
      <c r="E3120" s="201"/>
      <c r="F3120" s="201"/>
      <c r="G3120" s="201"/>
    </row>
    <row r="3121" spans="1:7" ht="12.75" customHeight="1">
      <c r="A3121" s="198" t="s">
        <v>497</v>
      </c>
      <c r="B3121" s="198"/>
      <c r="C3121" s="176" t="s">
        <v>1355</v>
      </c>
      <c r="D3121" s="176" t="s">
        <v>1356</v>
      </c>
      <c r="E3121" s="176" t="s">
        <v>1357</v>
      </c>
      <c r="F3121" s="176" t="s">
        <v>1358</v>
      </c>
      <c r="G3121" s="176" t="s">
        <v>1359</v>
      </c>
    </row>
    <row r="3122" spans="1:7" ht="21">
      <c r="A3122" s="177" t="s">
        <v>1942</v>
      </c>
      <c r="B3122" s="178" t="s">
        <v>561</v>
      </c>
      <c r="C3122" s="177" t="s">
        <v>51</v>
      </c>
      <c r="D3122" s="177" t="s">
        <v>57</v>
      </c>
      <c r="E3122" s="179">
        <v>1</v>
      </c>
      <c r="F3122" s="180"/>
      <c r="G3122" s="180"/>
    </row>
    <row r="3123" spans="1:7" ht="31.5">
      <c r="A3123" s="177" t="s">
        <v>1937</v>
      </c>
      <c r="B3123" s="178" t="s">
        <v>562</v>
      </c>
      <c r="C3123" s="177" t="s">
        <v>51</v>
      </c>
      <c r="D3123" s="177" t="s">
        <v>57</v>
      </c>
      <c r="E3123" s="179">
        <v>6</v>
      </c>
      <c r="F3123" s="180"/>
      <c r="G3123" s="180"/>
    </row>
    <row r="3124" spans="1:7" s="174" customFormat="1">
      <c r="A3124" s="181"/>
      <c r="B3124" s="181"/>
      <c r="C3124" s="181"/>
      <c r="D3124" s="181"/>
      <c r="E3124" s="197" t="s">
        <v>1385</v>
      </c>
      <c r="F3124" s="197"/>
      <c r="G3124" s="182"/>
    </row>
    <row r="3125" spans="1:7" ht="21" customHeight="1">
      <c r="A3125" s="198" t="s">
        <v>1386</v>
      </c>
      <c r="B3125" s="198"/>
      <c r="C3125" s="176" t="s">
        <v>1355</v>
      </c>
      <c r="D3125" s="176" t="s">
        <v>1356</v>
      </c>
      <c r="E3125" s="176" t="s">
        <v>1357</v>
      </c>
      <c r="F3125" s="176" t="s">
        <v>1358</v>
      </c>
      <c r="G3125" s="176" t="s">
        <v>1359</v>
      </c>
    </row>
    <row r="3126" spans="1:7" ht="21">
      <c r="A3126" s="177" t="s">
        <v>1440</v>
      </c>
      <c r="B3126" s="178" t="s">
        <v>555</v>
      </c>
      <c r="C3126" s="177" t="s">
        <v>51</v>
      </c>
      <c r="D3126" s="177" t="s">
        <v>480</v>
      </c>
      <c r="E3126" s="179">
        <v>0.94850000000000001</v>
      </c>
      <c r="F3126" s="180"/>
      <c r="G3126" s="180"/>
    </row>
    <row r="3127" spans="1:7">
      <c r="A3127" s="177" t="s">
        <v>1388</v>
      </c>
      <c r="B3127" s="178" t="s">
        <v>494</v>
      </c>
      <c r="C3127" s="177" t="s">
        <v>51</v>
      </c>
      <c r="D3127" s="177" t="s">
        <v>480</v>
      </c>
      <c r="E3127" s="179">
        <v>0.29880000000000001</v>
      </c>
      <c r="F3127" s="180"/>
      <c r="G3127" s="180"/>
    </row>
    <row r="3128" spans="1:7" ht="12.75" customHeight="1">
      <c r="A3128" s="181"/>
      <c r="B3128" s="181"/>
      <c r="C3128" s="181"/>
      <c r="D3128" s="181"/>
      <c r="E3128" s="197" t="s">
        <v>1389</v>
      </c>
      <c r="F3128" s="197"/>
      <c r="G3128" s="182"/>
    </row>
    <row r="3129" spans="1:7">
      <c r="A3129" s="181"/>
      <c r="B3129" s="181"/>
      <c r="C3129" s="181"/>
      <c r="D3129" s="181"/>
      <c r="E3129" s="199" t="s">
        <v>1370</v>
      </c>
      <c r="F3129" s="199"/>
      <c r="G3129" s="183"/>
    </row>
    <row r="3130" spans="1:7">
      <c r="A3130" s="181"/>
      <c r="B3130" s="181"/>
      <c r="C3130" s="181"/>
      <c r="D3130" s="181"/>
      <c r="E3130" s="199" t="s">
        <v>1371</v>
      </c>
      <c r="F3130" s="199"/>
      <c r="G3130" s="183"/>
    </row>
    <row r="3131" spans="1:7">
      <c r="A3131" s="181"/>
      <c r="B3131" s="181"/>
      <c r="C3131" s="181"/>
      <c r="D3131" s="181"/>
      <c r="E3131" s="199" t="s">
        <v>1372</v>
      </c>
      <c r="F3131" s="199"/>
      <c r="G3131" s="183"/>
    </row>
    <row r="3132" spans="1:7">
      <c r="A3132" s="181"/>
      <c r="B3132" s="181"/>
      <c r="C3132" s="181"/>
      <c r="D3132" s="181"/>
      <c r="E3132" s="199" t="s">
        <v>1373</v>
      </c>
      <c r="F3132" s="199"/>
      <c r="G3132" s="183"/>
    </row>
    <row r="3133" spans="1:7">
      <c r="A3133" s="181"/>
      <c r="B3133" s="181"/>
      <c r="C3133" s="181"/>
      <c r="D3133" s="181"/>
      <c r="E3133" s="200"/>
      <c r="F3133" s="200"/>
      <c r="G3133" s="200"/>
    </row>
    <row r="3134" spans="1:7" ht="22.5" customHeight="1">
      <c r="A3134" s="201" t="s">
        <v>1943</v>
      </c>
      <c r="B3134" s="201"/>
      <c r="C3134" s="201"/>
      <c r="D3134" s="201"/>
      <c r="E3134" s="201"/>
      <c r="F3134" s="201"/>
      <c r="G3134" s="201"/>
    </row>
    <row r="3135" spans="1:7" ht="12.75" customHeight="1">
      <c r="A3135" s="198" t="s">
        <v>497</v>
      </c>
      <c r="B3135" s="198"/>
      <c r="C3135" s="176" t="s">
        <v>1355</v>
      </c>
      <c r="D3135" s="176" t="s">
        <v>1356</v>
      </c>
      <c r="E3135" s="176" t="s">
        <v>1357</v>
      </c>
      <c r="F3135" s="176" t="s">
        <v>1358</v>
      </c>
      <c r="G3135" s="176" t="s">
        <v>1359</v>
      </c>
    </row>
    <row r="3136" spans="1:7" ht="21">
      <c r="A3136" s="177" t="s">
        <v>1944</v>
      </c>
      <c r="B3136" s="178" t="s">
        <v>569</v>
      </c>
      <c r="C3136" s="177" t="s">
        <v>51</v>
      </c>
      <c r="D3136" s="177" t="s">
        <v>57</v>
      </c>
      <c r="E3136" s="179">
        <v>2.1000000000000001E-2</v>
      </c>
      <c r="F3136" s="180"/>
      <c r="G3136" s="180"/>
    </row>
    <row r="3137" spans="1:7" ht="10.5" customHeight="1">
      <c r="A3137" s="177" t="s">
        <v>1945</v>
      </c>
      <c r="B3137" s="178" t="s">
        <v>588</v>
      </c>
      <c r="C3137" s="177" t="s">
        <v>51</v>
      </c>
      <c r="D3137" s="177" t="s">
        <v>57</v>
      </c>
      <c r="E3137" s="179">
        <v>1</v>
      </c>
      <c r="F3137" s="180"/>
      <c r="G3137" s="180"/>
    </row>
    <row r="3138" spans="1:7" s="174" customFormat="1" ht="12.75" customHeight="1">
      <c r="A3138" s="181"/>
      <c r="B3138" s="181"/>
      <c r="C3138" s="181"/>
      <c r="D3138" s="181"/>
      <c r="E3138" s="197" t="s">
        <v>1385</v>
      </c>
      <c r="F3138" s="197"/>
      <c r="G3138" s="182"/>
    </row>
    <row r="3139" spans="1:7" ht="21">
      <c r="A3139" s="198" t="s">
        <v>1386</v>
      </c>
      <c r="B3139" s="198"/>
      <c r="C3139" s="176" t="s">
        <v>1355</v>
      </c>
      <c r="D3139" s="176" t="s">
        <v>1356</v>
      </c>
      <c r="E3139" s="176" t="s">
        <v>1357</v>
      </c>
      <c r="F3139" s="176" t="s">
        <v>1358</v>
      </c>
      <c r="G3139" s="176" t="s">
        <v>1359</v>
      </c>
    </row>
    <row r="3140" spans="1:7" ht="21">
      <c r="A3140" s="177" t="s">
        <v>1440</v>
      </c>
      <c r="B3140" s="178" t="s">
        <v>555</v>
      </c>
      <c r="C3140" s="177" t="s">
        <v>51</v>
      </c>
      <c r="D3140" s="177" t="s">
        <v>480</v>
      </c>
      <c r="E3140" s="179">
        <v>9.6000000000000002E-2</v>
      </c>
      <c r="F3140" s="180"/>
      <c r="G3140" s="180"/>
    </row>
    <row r="3141" spans="1:7">
      <c r="A3141" s="177" t="s">
        <v>1388</v>
      </c>
      <c r="B3141" s="178" t="s">
        <v>494</v>
      </c>
      <c r="C3141" s="177" t="s">
        <v>51</v>
      </c>
      <c r="D3141" s="177" t="s">
        <v>480</v>
      </c>
      <c r="E3141" s="179">
        <v>3.0300000000000001E-2</v>
      </c>
      <c r="F3141" s="180"/>
      <c r="G3141" s="180"/>
    </row>
    <row r="3142" spans="1:7" ht="21" customHeight="1">
      <c r="A3142" s="181"/>
      <c r="B3142" s="181"/>
      <c r="C3142" s="181"/>
      <c r="D3142" s="181"/>
      <c r="E3142" s="197" t="s">
        <v>1389</v>
      </c>
      <c r="F3142" s="197"/>
      <c r="G3142" s="182"/>
    </row>
    <row r="3143" spans="1:7">
      <c r="A3143" s="181"/>
      <c r="B3143" s="181"/>
      <c r="C3143" s="181"/>
      <c r="D3143" s="181"/>
      <c r="E3143" s="199" t="s">
        <v>1370</v>
      </c>
      <c r="F3143" s="199"/>
      <c r="G3143" s="183"/>
    </row>
    <row r="3144" spans="1:7" ht="21" customHeight="1">
      <c r="A3144" s="181"/>
      <c r="B3144" s="181"/>
      <c r="C3144" s="181"/>
      <c r="D3144" s="181"/>
      <c r="E3144" s="199" t="s">
        <v>1371</v>
      </c>
      <c r="F3144" s="199"/>
      <c r="G3144" s="183"/>
    </row>
    <row r="3145" spans="1:7" ht="14.25" customHeight="1">
      <c r="A3145" s="181"/>
      <c r="B3145" s="181"/>
      <c r="C3145" s="181"/>
      <c r="D3145" s="181"/>
      <c r="E3145" s="199" t="s">
        <v>1372</v>
      </c>
      <c r="F3145" s="199"/>
      <c r="G3145" s="183"/>
    </row>
    <row r="3146" spans="1:7" ht="12.75" customHeight="1">
      <c r="A3146" s="181"/>
      <c r="B3146" s="181"/>
      <c r="C3146" s="181"/>
      <c r="D3146" s="181"/>
      <c r="E3146" s="199" t="s">
        <v>1373</v>
      </c>
      <c r="F3146" s="199"/>
      <c r="G3146" s="183"/>
    </row>
    <row r="3147" spans="1:7" ht="12.75" customHeight="1">
      <c r="A3147" s="181"/>
      <c r="B3147" s="181"/>
      <c r="C3147" s="181"/>
      <c r="D3147" s="181"/>
      <c r="E3147" s="200"/>
      <c r="F3147" s="200"/>
      <c r="G3147" s="200"/>
    </row>
    <row r="3148" spans="1:7">
      <c r="A3148" s="201" t="s">
        <v>1946</v>
      </c>
      <c r="B3148" s="201"/>
      <c r="C3148" s="201"/>
      <c r="D3148" s="201"/>
      <c r="E3148" s="201"/>
      <c r="F3148" s="201"/>
      <c r="G3148" s="201"/>
    </row>
    <row r="3149" spans="1:7" ht="21">
      <c r="A3149" s="198" t="s">
        <v>497</v>
      </c>
      <c r="B3149" s="198"/>
      <c r="C3149" s="176" t="s">
        <v>1355</v>
      </c>
      <c r="D3149" s="176" t="s">
        <v>1356</v>
      </c>
      <c r="E3149" s="176" t="s">
        <v>1357</v>
      </c>
      <c r="F3149" s="176" t="s">
        <v>1358</v>
      </c>
      <c r="G3149" s="176" t="s">
        <v>1359</v>
      </c>
    </row>
    <row r="3150" spans="1:7" s="174" customFormat="1" ht="12.75" customHeight="1">
      <c r="A3150" s="177" t="s">
        <v>1947</v>
      </c>
      <c r="B3150" s="178" t="s">
        <v>587</v>
      </c>
      <c r="C3150" s="177" t="s">
        <v>51</v>
      </c>
      <c r="D3150" s="177" t="s">
        <v>57</v>
      </c>
      <c r="E3150" s="179">
        <v>1</v>
      </c>
      <c r="F3150" s="180"/>
      <c r="G3150" s="180"/>
    </row>
    <row r="3151" spans="1:7">
      <c r="A3151" s="181"/>
      <c r="B3151" s="181"/>
      <c r="C3151" s="181"/>
      <c r="D3151" s="181"/>
      <c r="E3151" s="197" t="s">
        <v>1385</v>
      </c>
      <c r="F3151" s="197"/>
      <c r="G3151" s="182"/>
    </row>
    <row r="3152" spans="1:7" ht="12.75" customHeight="1">
      <c r="A3152" s="198" t="s">
        <v>1386</v>
      </c>
      <c r="B3152" s="198"/>
      <c r="C3152" s="176" t="s">
        <v>1355</v>
      </c>
      <c r="D3152" s="176" t="s">
        <v>1356</v>
      </c>
      <c r="E3152" s="176" t="s">
        <v>1357</v>
      </c>
      <c r="F3152" s="176" t="s">
        <v>1358</v>
      </c>
      <c r="G3152" s="176" t="s">
        <v>1359</v>
      </c>
    </row>
    <row r="3153" spans="1:7" ht="21">
      <c r="A3153" s="177" t="s">
        <v>1440</v>
      </c>
      <c r="B3153" s="178" t="s">
        <v>555</v>
      </c>
      <c r="C3153" s="177" t="s">
        <v>51</v>
      </c>
      <c r="D3153" s="177" t="s">
        <v>480</v>
      </c>
      <c r="E3153" s="179">
        <v>0.31619999999999998</v>
      </c>
      <c r="F3153" s="180"/>
      <c r="G3153" s="180"/>
    </row>
    <row r="3154" spans="1:7">
      <c r="A3154" s="177" t="s">
        <v>1388</v>
      </c>
      <c r="B3154" s="178" t="s">
        <v>494</v>
      </c>
      <c r="C3154" s="177" t="s">
        <v>51</v>
      </c>
      <c r="D3154" s="177" t="s">
        <v>480</v>
      </c>
      <c r="E3154" s="179">
        <v>9.9599999999999994E-2</v>
      </c>
      <c r="F3154" s="180"/>
      <c r="G3154" s="180"/>
    </row>
    <row r="3155" spans="1:7">
      <c r="A3155" s="181"/>
      <c r="B3155" s="181"/>
      <c r="C3155" s="181"/>
      <c r="D3155" s="181"/>
      <c r="E3155" s="197" t="s">
        <v>1389</v>
      </c>
      <c r="F3155" s="197"/>
      <c r="G3155" s="182"/>
    </row>
    <row r="3156" spans="1:7">
      <c r="A3156" s="181"/>
      <c r="B3156" s="181"/>
      <c r="C3156" s="181"/>
      <c r="D3156" s="181"/>
      <c r="E3156" s="199" t="s">
        <v>1370</v>
      </c>
      <c r="F3156" s="199"/>
      <c r="G3156" s="183"/>
    </row>
    <row r="3157" spans="1:7">
      <c r="A3157" s="181"/>
      <c r="B3157" s="181"/>
      <c r="C3157" s="181"/>
      <c r="D3157" s="181"/>
      <c r="E3157" s="199" t="s">
        <v>1371</v>
      </c>
      <c r="F3157" s="199"/>
      <c r="G3157" s="183"/>
    </row>
    <row r="3158" spans="1:7">
      <c r="A3158" s="181"/>
      <c r="B3158" s="181"/>
      <c r="C3158" s="181"/>
      <c r="D3158" s="181"/>
      <c r="E3158" s="199" t="s">
        <v>1372</v>
      </c>
      <c r="F3158" s="199"/>
      <c r="G3158" s="183"/>
    </row>
    <row r="3159" spans="1:7">
      <c r="A3159" s="181"/>
      <c r="B3159" s="181"/>
      <c r="C3159" s="181"/>
      <c r="D3159" s="181"/>
      <c r="E3159" s="199" t="s">
        <v>1373</v>
      </c>
      <c r="F3159" s="199"/>
      <c r="G3159" s="183"/>
    </row>
    <row r="3160" spans="1:7" ht="21" customHeight="1">
      <c r="A3160" s="181"/>
      <c r="B3160" s="181"/>
      <c r="C3160" s="181"/>
      <c r="D3160" s="181"/>
      <c r="E3160" s="200"/>
      <c r="F3160" s="200"/>
      <c r="G3160" s="200"/>
    </row>
    <row r="3161" spans="1:7">
      <c r="A3161" s="201" t="s">
        <v>1948</v>
      </c>
      <c r="B3161" s="201"/>
      <c r="C3161" s="201"/>
      <c r="D3161" s="201"/>
      <c r="E3161" s="201"/>
      <c r="F3161" s="201"/>
      <c r="G3161" s="201"/>
    </row>
    <row r="3162" spans="1:7" ht="21">
      <c r="A3162" s="198" t="s">
        <v>497</v>
      </c>
      <c r="B3162" s="198"/>
      <c r="C3162" s="176" t="s">
        <v>1355</v>
      </c>
      <c r="D3162" s="176" t="s">
        <v>1356</v>
      </c>
      <c r="E3162" s="176" t="s">
        <v>1357</v>
      </c>
      <c r="F3162" s="176" t="s">
        <v>1358</v>
      </c>
      <c r="G3162" s="176" t="s">
        <v>1359</v>
      </c>
    </row>
    <row r="3163" spans="1:7" ht="21">
      <c r="A3163" s="177" t="s">
        <v>1949</v>
      </c>
      <c r="B3163" s="178" t="s">
        <v>586</v>
      </c>
      <c r="C3163" s="177" t="s">
        <v>51</v>
      </c>
      <c r="D3163" s="177" t="s">
        <v>57</v>
      </c>
      <c r="E3163" s="179">
        <v>1</v>
      </c>
      <c r="F3163" s="180"/>
      <c r="G3163" s="180"/>
    </row>
    <row r="3164" spans="1:7" ht="21" customHeight="1">
      <c r="A3164" s="181"/>
      <c r="B3164" s="181"/>
      <c r="C3164" s="181"/>
      <c r="D3164" s="181"/>
      <c r="E3164" s="197" t="s">
        <v>1385</v>
      </c>
      <c r="F3164" s="197"/>
      <c r="G3164" s="182"/>
    </row>
    <row r="3165" spans="1:7" ht="21">
      <c r="A3165" s="198" t="s">
        <v>1386</v>
      </c>
      <c r="B3165" s="198"/>
      <c r="C3165" s="176" t="s">
        <v>1355</v>
      </c>
      <c r="D3165" s="176" t="s">
        <v>1356</v>
      </c>
      <c r="E3165" s="176" t="s">
        <v>1357</v>
      </c>
      <c r="F3165" s="176" t="s">
        <v>1358</v>
      </c>
      <c r="G3165" s="176" t="s">
        <v>1359</v>
      </c>
    </row>
    <row r="3166" spans="1:7" ht="12.75" customHeight="1">
      <c r="A3166" s="177" t="s">
        <v>1440</v>
      </c>
      <c r="B3166" s="178" t="s">
        <v>555</v>
      </c>
      <c r="C3166" s="177" t="s">
        <v>51</v>
      </c>
      <c r="D3166" s="177" t="s">
        <v>480</v>
      </c>
      <c r="E3166" s="179">
        <v>0.31619999999999998</v>
      </c>
      <c r="F3166" s="180"/>
      <c r="G3166" s="180"/>
    </row>
    <row r="3167" spans="1:7" ht="12.75" customHeight="1">
      <c r="A3167" s="177" t="s">
        <v>1388</v>
      </c>
      <c r="B3167" s="178" t="s">
        <v>494</v>
      </c>
      <c r="C3167" s="177" t="s">
        <v>51</v>
      </c>
      <c r="D3167" s="177" t="s">
        <v>480</v>
      </c>
      <c r="E3167" s="179">
        <v>9.9599999999999994E-2</v>
      </c>
      <c r="F3167" s="180"/>
      <c r="G3167" s="180"/>
    </row>
    <row r="3168" spans="1:7">
      <c r="A3168" s="181"/>
      <c r="B3168" s="181"/>
      <c r="C3168" s="181"/>
      <c r="D3168" s="181"/>
      <c r="E3168" s="197" t="s">
        <v>1389</v>
      </c>
      <c r="F3168" s="197"/>
      <c r="G3168" s="182"/>
    </row>
    <row r="3169" spans="1:7">
      <c r="A3169" s="181"/>
      <c r="B3169" s="181"/>
      <c r="C3169" s="181"/>
      <c r="D3169" s="181"/>
      <c r="E3169" s="199" t="s">
        <v>1370</v>
      </c>
      <c r="F3169" s="199"/>
      <c r="G3169" s="183"/>
    </row>
    <row r="3170" spans="1:7" s="174" customFormat="1" ht="12.75" customHeight="1">
      <c r="A3170" s="181"/>
      <c r="B3170" s="181"/>
      <c r="C3170" s="181"/>
      <c r="D3170" s="181"/>
      <c r="E3170" s="199" t="s">
        <v>1371</v>
      </c>
      <c r="F3170" s="199"/>
      <c r="G3170" s="183"/>
    </row>
    <row r="3171" spans="1:7">
      <c r="A3171" s="181"/>
      <c r="B3171" s="181"/>
      <c r="C3171" s="181"/>
      <c r="D3171" s="181"/>
      <c r="E3171" s="199" t="s">
        <v>1372</v>
      </c>
      <c r="F3171" s="199"/>
      <c r="G3171" s="183"/>
    </row>
    <row r="3172" spans="1:7">
      <c r="A3172" s="181"/>
      <c r="B3172" s="181"/>
      <c r="C3172" s="181"/>
      <c r="D3172" s="181"/>
      <c r="E3172" s="199" t="s">
        <v>1373</v>
      </c>
      <c r="F3172" s="199"/>
      <c r="G3172" s="183"/>
    </row>
    <row r="3173" spans="1:7">
      <c r="A3173" s="181"/>
      <c r="B3173" s="181"/>
      <c r="C3173" s="181"/>
      <c r="D3173" s="181"/>
      <c r="E3173" s="200"/>
      <c r="F3173" s="200"/>
      <c r="G3173" s="200"/>
    </row>
    <row r="3174" spans="1:7">
      <c r="A3174" s="201" t="s">
        <v>1950</v>
      </c>
      <c r="B3174" s="201"/>
      <c r="C3174" s="201"/>
      <c r="D3174" s="201"/>
      <c r="E3174" s="201"/>
      <c r="F3174" s="201"/>
      <c r="G3174" s="201"/>
    </row>
    <row r="3175" spans="1:7" ht="21">
      <c r="A3175" s="198" t="s">
        <v>497</v>
      </c>
      <c r="B3175" s="198"/>
      <c r="C3175" s="176" t="s">
        <v>1355</v>
      </c>
      <c r="D3175" s="176" t="s">
        <v>1356</v>
      </c>
      <c r="E3175" s="176" t="s">
        <v>1357</v>
      </c>
      <c r="F3175" s="176" t="s">
        <v>1358</v>
      </c>
      <c r="G3175" s="176" t="s">
        <v>1359</v>
      </c>
    </row>
    <row r="3176" spans="1:7" ht="31.5">
      <c r="A3176" s="177" t="s">
        <v>1933</v>
      </c>
      <c r="B3176" s="178" t="s">
        <v>585</v>
      </c>
      <c r="C3176" s="177" t="s">
        <v>51</v>
      </c>
      <c r="D3176" s="177" t="s">
        <v>57</v>
      </c>
      <c r="E3176" s="179">
        <v>1</v>
      </c>
      <c r="F3176" s="180"/>
      <c r="G3176" s="180"/>
    </row>
    <row r="3177" spans="1:7" ht="21">
      <c r="A3177" s="177" t="s">
        <v>1944</v>
      </c>
      <c r="B3177" s="178" t="s">
        <v>569</v>
      </c>
      <c r="C3177" s="177" t="s">
        <v>51</v>
      </c>
      <c r="D3177" s="177" t="s">
        <v>57</v>
      </c>
      <c r="E3177" s="179">
        <v>3.6499999999999998E-2</v>
      </c>
      <c r="F3177" s="180"/>
      <c r="G3177" s="180"/>
    </row>
    <row r="3178" spans="1:7" ht="21">
      <c r="A3178" s="177" t="s">
        <v>1951</v>
      </c>
      <c r="B3178" s="178" t="s">
        <v>583</v>
      </c>
      <c r="C3178" s="177" t="s">
        <v>51</v>
      </c>
      <c r="D3178" s="177" t="s">
        <v>57</v>
      </c>
      <c r="E3178" s="179">
        <v>1</v>
      </c>
      <c r="F3178" s="180"/>
      <c r="G3178" s="180"/>
    </row>
    <row r="3179" spans="1:7" ht="21" customHeight="1">
      <c r="A3179" s="177" t="s">
        <v>1937</v>
      </c>
      <c r="B3179" s="178" t="s">
        <v>562</v>
      </c>
      <c r="C3179" s="177" t="s">
        <v>51</v>
      </c>
      <c r="D3179" s="177" t="s">
        <v>57</v>
      </c>
      <c r="E3179" s="179">
        <v>2</v>
      </c>
      <c r="F3179" s="180"/>
      <c r="G3179" s="180"/>
    </row>
    <row r="3180" spans="1:7" ht="31.5">
      <c r="A3180" s="177" t="s">
        <v>1952</v>
      </c>
      <c r="B3180" s="178" t="s">
        <v>584</v>
      </c>
      <c r="C3180" s="177" t="s">
        <v>51</v>
      </c>
      <c r="D3180" s="177" t="s">
        <v>57</v>
      </c>
      <c r="E3180" s="179">
        <v>1</v>
      </c>
      <c r="F3180" s="180"/>
      <c r="G3180" s="180"/>
    </row>
    <row r="3181" spans="1:7">
      <c r="A3181" s="181"/>
      <c r="B3181" s="181"/>
      <c r="C3181" s="181"/>
      <c r="D3181" s="181"/>
      <c r="E3181" s="197" t="s">
        <v>1385</v>
      </c>
      <c r="F3181" s="197"/>
      <c r="G3181" s="182"/>
    </row>
    <row r="3182" spans="1:7" ht="18.75" customHeight="1">
      <c r="A3182" s="198" t="s">
        <v>1386</v>
      </c>
      <c r="B3182" s="198"/>
      <c r="C3182" s="176" t="s">
        <v>1355</v>
      </c>
      <c r="D3182" s="176" t="s">
        <v>1356</v>
      </c>
      <c r="E3182" s="176" t="s">
        <v>1357</v>
      </c>
      <c r="F3182" s="176" t="s">
        <v>1358</v>
      </c>
      <c r="G3182" s="176" t="s">
        <v>1359</v>
      </c>
    </row>
    <row r="3183" spans="1:7" ht="21">
      <c r="A3183" s="177" t="s">
        <v>1440</v>
      </c>
      <c r="B3183" s="178" t="s">
        <v>555</v>
      </c>
      <c r="C3183" s="177" t="s">
        <v>51</v>
      </c>
      <c r="D3183" s="177" t="s">
        <v>480</v>
      </c>
      <c r="E3183" s="179">
        <v>1.0089999999999999</v>
      </c>
      <c r="F3183" s="180"/>
      <c r="G3183" s="180"/>
    </row>
    <row r="3184" spans="1:7" ht="12.75" customHeight="1">
      <c r="A3184" s="177" t="s">
        <v>1388</v>
      </c>
      <c r="B3184" s="178" t="s">
        <v>494</v>
      </c>
      <c r="C3184" s="177" t="s">
        <v>51</v>
      </c>
      <c r="D3184" s="177" t="s">
        <v>480</v>
      </c>
      <c r="E3184" s="179">
        <v>0.31790000000000002</v>
      </c>
      <c r="F3184" s="180"/>
      <c r="G3184" s="180"/>
    </row>
    <row r="3185" spans="1:7" ht="12.75" customHeight="1">
      <c r="A3185" s="181"/>
      <c r="B3185" s="181"/>
      <c r="C3185" s="181"/>
      <c r="D3185" s="181"/>
      <c r="E3185" s="197" t="s">
        <v>1389</v>
      </c>
      <c r="F3185" s="197"/>
      <c r="G3185" s="182"/>
    </row>
    <row r="3186" spans="1:7">
      <c r="A3186" s="181"/>
      <c r="B3186" s="181"/>
      <c r="C3186" s="181"/>
      <c r="D3186" s="181"/>
      <c r="E3186" s="199" t="s">
        <v>1370</v>
      </c>
      <c r="F3186" s="199"/>
      <c r="G3186" s="183"/>
    </row>
    <row r="3187" spans="1:7">
      <c r="A3187" s="181"/>
      <c r="B3187" s="181"/>
      <c r="C3187" s="181"/>
      <c r="D3187" s="181"/>
      <c r="E3187" s="199" t="s">
        <v>1371</v>
      </c>
      <c r="F3187" s="199"/>
      <c r="G3187" s="183"/>
    </row>
    <row r="3188" spans="1:7" s="174" customFormat="1" ht="12.75" customHeight="1">
      <c r="A3188" s="181"/>
      <c r="B3188" s="181"/>
      <c r="C3188" s="181"/>
      <c r="D3188" s="181"/>
      <c r="E3188" s="199" t="s">
        <v>1372</v>
      </c>
      <c r="F3188" s="199"/>
      <c r="G3188" s="183"/>
    </row>
    <row r="3189" spans="1:7">
      <c r="A3189" s="181"/>
      <c r="B3189" s="181"/>
      <c r="C3189" s="181"/>
      <c r="D3189" s="181"/>
      <c r="E3189" s="199" t="s">
        <v>1373</v>
      </c>
      <c r="F3189" s="199"/>
      <c r="G3189" s="183"/>
    </row>
    <row r="3190" spans="1:7">
      <c r="A3190" s="181"/>
      <c r="B3190" s="181"/>
      <c r="C3190" s="181"/>
      <c r="D3190" s="181"/>
      <c r="E3190" s="200"/>
      <c r="F3190" s="200"/>
      <c r="G3190" s="200"/>
    </row>
    <row r="3191" spans="1:7">
      <c r="A3191" s="201" t="s">
        <v>1953</v>
      </c>
      <c r="B3191" s="201"/>
      <c r="C3191" s="201"/>
      <c r="D3191" s="201"/>
      <c r="E3191" s="201"/>
      <c r="F3191" s="201"/>
      <c r="G3191" s="201"/>
    </row>
    <row r="3192" spans="1:7" ht="21" customHeight="1">
      <c r="A3192" s="198" t="s">
        <v>497</v>
      </c>
      <c r="B3192" s="198"/>
      <c r="C3192" s="176" t="s">
        <v>1355</v>
      </c>
      <c r="D3192" s="176" t="s">
        <v>1356</v>
      </c>
      <c r="E3192" s="176" t="s">
        <v>1357</v>
      </c>
      <c r="F3192" s="176" t="s">
        <v>1358</v>
      </c>
      <c r="G3192" s="176" t="s">
        <v>1359</v>
      </c>
    </row>
    <row r="3193" spans="1:7" ht="21">
      <c r="A3193" s="177" t="s">
        <v>1954</v>
      </c>
      <c r="B3193" s="178" t="s">
        <v>582</v>
      </c>
      <c r="C3193" s="177" t="s">
        <v>51</v>
      </c>
      <c r="D3193" s="177" t="s">
        <v>57</v>
      </c>
      <c r="E3193" s="179">
        <v>1</v>
      </c>
      <c r="F3193" s="180"/>
      <c r="G3193" s="180"/>
    </row>
    <row r="3194" spans="1:7" ht="31.5">
      <c r="A3194" s="177" t="s">
        <v>1937</v>
      </c>
      <c r="B3194" s="178" t="s">
        <v>562</v>
      </c>
      <c r="C3194" s="177" t="s">
        <v>51</v>
      </c>
      <c r="D3194" s="177" t="s">
        <v>57</v>
      </c>
      <c r="E3194" s="179">
        <v>8</v>
      </c>
      <c r="F3194" s="180"/>
      <c r="G3194" s="180"/>
    </row>
    <row r="3195" spans="1:7" ht="27.75" customHeight="1">
      <c r="A3195" s="181"/>
      <c r="B3195" s="181"/>
      <c r="C3195" s="181"/>
      <c r="D3195" s="181"/>
      <c r="E3195" s="197" t="s">
        <v>1385</v>
      </c>
      <c r="F3195" s="197"/>
      <c r="G3195" s="182"/>
    </row>
    <row r="3196" spans="1:7" ht="21">
      <c r="A3196" s="198" t="s">
        <v>1386</v>
      </c>
      <c r="B3196" s="198"/>
      <c r="C3196" s="176" t="s">
        <v>1355</v>
      </c>
      <c r="D3196" s="176" t="s">
        <v>1356</v>
      </c>
      <c r="E3196" s="176" t="s">
        <v>1357</v>
      </c>
      <c r="F3196" s="176" t="s">
        <v>1358</v>
      </c>
      <c r="G3196" s="176" t="s">
        <v>1359</v>
      </c>
    </row>
    <row r="3197" spans="1:7" ht="21">
      <c r="A3197" s="177" t="s">
        <v>1440</v>
      </c>
      <c r="B3197" s="178" t="s">
        <v>555</v>
      </c>
      <c r="C3197" s="177" t="s">
        <v>51</v>
      </c>
      <c r="D3197" s="177" t="s">
        <v>480</v>
      </c>
      <c r="E3197" s="179">
        <v>1.2646999999999999</v>
      </c>
      <c r="F3197" s="180"/>
      <c r="G3197" s="180"/>
    </row>
    <row r="3198" spans="1:7">
      <c r="A3198" s="177" t="s">
        <v>1388</v>
      </c>
      <c r="B3198" s="178" t="s">
        <v>494</v>
      </c>
      <c r="C3198" s="177" t="s">
        <v>51</v>
      </c>
      <c r="D3198" s="177" t="s">
        <v>480</v>
      </c>
      <c r="E3198" s="179">
        <v>0.39850000000000002</v>
      </c>
      <c r="F3198" s="180"/>
      <c r="G3198" s="180"/>
    </row>
    <row r="3199" spans="1:7">
      <c r="A3199" s="181"/>
      <c r="B3199" s="181"/>
      <c r="C3199" s="181"/>
      <c r="D3199" s="181"/>
      <c r="E3199" s="197" t="s">
        <v>1389</v>
      </c>
      <c r="F3199" s="197"/>
      <c r="G3199" s="182"/>
    </row>
    <row r="3200" spans="1:7" ht="12.75" customHeight="1">
      <c r="A3200" s="181"/>
      <c r="B3200" s="181"/>
      <c r="C3200" s="181"/>
      <c r="D3200" s="181"/>
      <c r="E3200" s="199" t="s">
        <v>1370</v>
      </c>
      <c r="F3200" s="199"/>
      <c r="G3200" s="183"/>
    </row>
    <row r="3201" spans="1:7" ht="12.75" customHeight="1">
      <c r="A3201" s="181"/>
      <c r="B3201" s="181"/>
      <c r="C3201" s="181"/>
      <c r="D3201" s="181"/>
      <c r="E3201" s="199" t="s">
        <v>1371</v>
      </c>
      <c r="F3201" s="199"/>
      <c r="G3201" s="183"/>
    </row>
    <row r="3202" spans="1:7">
      <c r="A3202" s="181"/>
      <c r="B3202" s="181"/>
      <c r="C3202" s="181"/>
      <c r="D3202" s="181"/>
      <c r="E3202" s="199" t="s">
        <v>1372</v>
      </c>
      <c r="F3202" s="199"/>
      <c r="G3202" s="183"/>
    </row>
    <row r="3203" spans="1:7">
      <c r="A3203" s="181"/>
      <c r="B3203" s="181"/>
      <c r="C3203" s="181"/>
      <c r="D3203" s="181"/>
      <c r="E3203" s="199" t="s">
        <v>1373</v>
      </c>
      <c r="F3203" s="199"/>
      <c r="G3203" s="183"/>
    </row>
    <row r="3204" spans="1:7" s="174" customFormat="1" ht="12.75" customHeight="1">
      <c r="A3204" s="181"/>
      <c r="B3204" s="181"/>
      <c r="C3204" s="181"/>
      <c r="D3204" s="181"/>
      <c r="E3204" s="200"/>
      <c r="F3204" s="200"/>
      <c r="G3204" s="200"/>
    </row>
    <row r="3205" spans="1:7">
      <c r="A3205" s="201" t="s">
        <v>1955</v>
      </c>
      <c r="B3205" s="201"/>
      <c r="C3205" s="201"/>
      <c r="D3205" s="201"/>
      <c r="E3205" s="201"/>
      <c r="F3205" s="201"/>
      <c r="G3205" s="201"/>
    </row>
    <row r="3206" spans="1:7" ht="21">
      <c r="A3206" s="198" t="s">
        <v>1367</v>
      </c>
      <c r="B3206" s="198"/>
      <c r="C3206" s="176" t="s">
        <v>1355</v>
      </c>
      <c r="D3206" s="176" t="s">
        <v>1356</v>
      </c>
      <c r="E3206" s="176" t="s">
        <v>1357</v>
      </c>
      <c r="F3206" s="176" t="s">
        <v>1358</v>
      </c>
      <c r="G3206" s="176" t="s">
        <v>1359</v>
      </c>
    </row>
    <row r="3207" spans="1:7" ht="31.5">
      <c r="A3207" s="177" t="s">
        <v>1956</v>
      </c>
      <c r="B3207" s="178" t="s">
        <v>581</v>
      </c>
      <c r="C3207" s="177" t="s">
        <v>51</v>
      </c>
      <c r="D3207" s="177" t="s">
        <v>57</v>
      </c>
      <c r="E3207" s="179">
        <v>1</v>
      </c>
      <c r="F3207" s="180"/>
      <c r="G3207" s="180"/>
    </row>
    <row r="3208" spans="1:7" ht="21">
      <c r="A3208" s="177" t="s">
        <v>1957</v>
      </c>
      <c r="B3208" s="178" t="s">
        <v>565</v>
      </c>
      <c r="C3208" s="177" t="s">
        <v>51</v>
      </c>
      <c r="D3208" s="177" t="s">
        <v>57</v>
      </c>
      <c r="E3208" s="179">
        <v>1</v>
      </c>
      <c r="F3208" s="180"/>
      <c r="G3208" s="180"/>
    </row>
    <row r="3209" spans="1:7" ht="12.75" customHeight="1">
      <c r="A3209" s="177" t="s">
        <v>1958</v>
      </c>
      <c r="B3209" s="178" t="s">
        <v>580</v>
      </c>
      <c r="C3209" s="177" t="s">
        <v>51</v>
      </c>
      <c r="D3209" s="177" t="s">
        <v>57</v>
      </c>
      <c r="E3209" s="179">
        <v>1</v>
      </c>
      <c r="F3209" s="180"/>
      <c r="G3209" s="180"/>
    </row>
    <row r="3210" spans="1:7" ht="12.75" customHeight="1">
      <c r="A3210" s="181"/>
      <c r="B3210" s="181"/>
      <c r="C3210" s="181"/>
      <c r="D3210" s="181"/>
      <c r="E3210" s="197" t="s">
        <v>1369</v>
      </c>
      <c r="F3210" s="197"/>
      <c r="G3210" s="182"/>
    </row>
    <row r="3211" spans="1:7">
      <c r="A3211" s="181"/>
      <c r="B3211" s="181"/>
      <c r="C3211" s="181"/>
      <c r="D3211" s="181"/>
      <c r="E3211" s="199" t="s">
        <v>1370</v>
      </c>
      <c r="F3211" s="199"/>
      <c r="G3211" s="183"/>
    </row>
    <row r="3212" spans="1:7">
      <c r="A3212" s="181"/>
      <c r="B3212" s="181"/>
      <c r="C3212" s="181"/>
      <c r="D3212" s="181"/>
      <c r="E3212" s="199" t="s">
        <v>1371</v>
      </c>
      <c r="F3212" s="199"/>
      <c r="G3212" s="183"/>
    </row>
    <row r="3213" spans="1:7" s="174" customFormat="1" ht="12.75" customHeight="1">
      <c r="A3213" s="181"/>
      <c r="B3213" s="181"/>
      <c r="C3213" s="181"/>
      <c r="D3213" s="181"/>
      <c r="E3213" s="199" t="s">
        <v>1372</v>
      </c>
      <c r="F3213" s="199"/>
      <c r="G3213" s="183"/>
    </row>
    <row r="3214" spans="1:7">
      <c r="A3214" s="181"/>
      <c r="B3214" s="181"/>
      <c r="C3214" s="181"/>
      <c r="D3214" s="181"/>
      <c r="E3214" s="199" t="s">
        <v>1373</v>
      </c>
      <c r="F3214" s="199"/>
      <c r="G3214" s="183"/>
    </row>
    <row r="3215" spans="1:7">
      <c r="A3215" s="181"/>
      <c r="B3215" s="181"/>
      <c r="C3215" s="181"/>
      <c r="D3215" s="181"/>
      <c r="E3215" s="200"/>
      <c r="F3215" s="200"/>
      <c r="G3215" s="200"/>
    </row>
    <row r="3216" spans="1:7">
      <c r="A3216" s="201" t="s">
        <v>1959</v>
      </c>
      <c r="B3216" s="201"/>
      <c r="C3216" s="201"/>
      <c r="D3216" s="201"/>
      <c r="E3216" s="201"/>
      <c r="F3216" s="201"/>
      <c r="G3216" s="201"/>
    </row>
    <row r="3217" spans="1:7" ht="21">
      <c r="A3217" s="198" t="s">
        <v>497</v>
      </c>
      <c r="B3217" s="198"/>
      <c r="C3217" s="176" t="s">
        <v>1355</v>
      </c>
      <c r="D3217" s="176" t="s">
        <v>1356</v>
      </c>
      <c r="E3217" s="176" t="s">
        <v>1357</v>
      </c>
      <c r="F3217" s="176" t="s">
        <v>1358</v>
      </c>
      <c r="G3217" s="176" t="s">
        <v>1359</v>
      </c>
    </row>
    <row r="3218" spans="1:7" ht="12.75" customHeight="1">
      <c r="A3218" s="177" t="s">
        <v>1960</v>
      </c>
      <c r="B3218" s="178" t="s">
        <v>577</v>
      </c>
      <c r="C3218" s="177" t="s">
        <v>51</v>
      </c>
      <c r="D3218" s="177" t="s">
        <v>57</v>
      </c>
      <c r="E3218" s="179">
        <v>1</v>
      </c>
      <c r="F3218" s="180"/>
      <c r="G3218" s="180"/>
    </row>
    <row r="3219" spans="1:7" ht="12.75" customHeight="1">
      <c r="A3219" s="177" t="s">
        <v>1961</v>
      </c>
      <c r="B3219" s="178" t="s">
        <v>579</v>
      </c>
      <c r="C3219" s="177" t="s">
        <v>51</v>
      </c>
      <c r="D3219" s="177" t="s">
        <v>57</v>
      </c>
      <c r="E3219" s="179">
        <v>1</v>
      </c>
      <c r="F3219" s="180"/>
      <c r="G3219" s="180"/>
    </row>
    <row r="3220" spans="1:7" ht="31.5">
      <c r="A3220" s="177" t="s">
        <v>1962</v>
      </c>
      <c r="B3220" s="178" t="s">
        <v>578</v>
      </c>
      <c r="C3220" s="177" t="s">
        <v>51</v>
      </c>
      <c r="D3220" s="177" t="s">
        <v>57</v>
      </c>
      <c r="E3220" s="179">
        <v>2</v>
      </c>
      <c r="F3220" s="180"/>
      <c r="G3220" s="180"/>
    </row>
    <row r="3221" spans="1:7">
      <c r="A3221" s="177" t="s">
        <v>1938</v>
      </c>
      <c r="B3221" s="178" t="s">
        <v>559</v>
      </c>
      <c r="C3221" s="177" t="s">
        <v>51</v>
      </c>
      <c r="D3221" s="177" t="s">
        <v>309</v>
      </c>
      <c r="E3221" s="179">
        <v>8.8099999999999998E-2</v>
      </c>
      <c r="F3221" s="180"/>
      <c r="G3221" s="180"/>
    </row>
    <row r="3222" spans="1:7" s="174" customFormat="1" ht="12.75" customHeight="1">
      <c r="A3222" s="181"/>
      <c r="B3222" s="181"/>
      <c r="C3222" s="181"/>
      <c r="D3222" s="181"/>
      <c r="E3222" s="197" t="s">
        <v>1385</v>
      </c>
      <c r="F3222" s="197"/>
      <c r="G3222" s="182"/>
    </row>
    <row r="3223" spans="1:7" ht="21">
      <c r="A3223" s="198" t="s">
        <v>1386</v>
      </c>
      <c r="B3223" s="198"/>
      <c r="C3223" s="176" t="s">
        <v>1355</v>
      </c>
      <c r="D3223" s="176" t="s">
        <v>1356</v>
      </c>
      <c r="E3223" s="176" t="s">
        <v>1357</v>
      </c>
      <c r="F3223" s="176" t="s">
        <v>1358</v>
      </c>
      <c r="G3223" s="176" t="s">
        <v>1359</v>
      </c>
    </row>
    <row r="3224" spans="1:7" ht="21">
      <c r="A3224" s="177" t="s">
        <v>1440</v>
      </c>
      <c r="B3224" s="178" t="s">
        <v>555</v>
      </c>
      <c r="C3224" s="177" t="s">
        <v>51</v>
      </c>
      <c r="D3224" s="177" t="s">
        <v>480</v>
      </c>
      <c r="E3224" s="179">
        <v>0.49680000000000002</v>
      </c>
      <c r="F3224" s="180"/>
      <c r="G3224" s="180"/>
    </row>
    <row r="3225" spans="1:7">
      <c r="A3225" s="177" t="s">
        <v>1388</v>
      </c>
      <c r="B3225" s="178" t="s">
        <v>494</v>
      </c>
      <c r="C3225" s="177" t="s">
        <v>51</v>
      </c>
      <c r="D3225" s="177" t="s">
        <v>480</v>
      </c>
      <c r="E3225" s="179">
        <v>0.34949999999999998</v>
      </c>
      <c r="F3225" s="180"/>
      <c r="G3225" s="180"/>
    </row>
    <row r="3226" spans="1:7" ht="21" customHeight="1">
      <c r="A3226" s="181"/>
      <c r="B3226" s="181"/>
      <c r="C3226" s="181"/>
      <c r="D3226" s="181"/>
      <c r="E3226" s="197" t="s">
        <v>1389</v>
      </c>
      <c r="F3226" s="197"/>
      <c r="G3226" s="182"/>
    </row>
    <row r="3227" spans="1:7">
      <c r="A3227" s="181"/>
      <c r="B3227" s="181"/>
      <c r="C3227" s="181"/>
      <c r="D3227" s="181"/>
      <c r="E3227" s="199" t="s">
        <v>1370</v>
      </c>
      <c r="F3227" s="199"/>
      <c r="G3227" s="183"/>
    </row>
    <row r="3228" spans="1:7">
      <c r="A3228" s="181"/>
      <c r="B3228" s="181"/>
      <c r="C3228" s="181"/>
      <c r="D3228" s="181"/>
      <c r="E3228" s="199" t="s">
        <v>1371</v>
      </c>
      <c r="F3228" s="199"/>
      <c r="G3228" s="183"/>
    </row>
    <row r="3229" spans="1:7" ht="22.5" customHeight="1">
      <c r="A3229" s="181"/>
      <c r="B3229" s="181"/>
      <c r="C3229" s="181"/>
      <c r="D3229" s="181"/>
      <c r="E3229" s="199" t="s">
        <v>1372</v>
      </c>
      <c r="F3229" s="199"/>
      <c r="G3229" s="183"/>
    </row>
    <row r="3230" spans="1:7">
      <c r="A3230" s="181"/>
      <c r="B3230" s="181"/>
      <c r="C3230" s="181"/>
      <c r="D3230" s="181"/>
      <c r="E3230" s="199" t="s">
        <v>1373</v>
      </c>
      <c r="F3230" s="199"/>
      <c r="G3230" s="183"/>
    </row>
    <row r="3231" spans="1:7" ht="12.75" customHeight="1">
      <c r="A3231" s="181"/>
      <c r="B3231" s="181"/>
      <c r="C3231" s="181"/>
      <c r="D3231" s="181"/>
      <c r="E3231" s="200"/>
      <c r="F3231" s="200"/>
      <c r="G3231" s="200"/>
    </row>
    <row r="3232" spans="1:7" ht="12.75" customHeight="1">
      <c r="A3232" s="201" t="s">
        <v>1963</v>
      </c>
      <c r="B3232" s="201"/>
      <c r="C3232" s="201"/>
      <c r="D3232" s="201"/>
      <c r="E3232" s="201"/>
      <c r="F3232" s="201"/>
      <c r="G3232" s="201"/>
    </row>
    <row r="3233" spans="1:7" ht="21">
      <c r="A3233" s="198" t="s">
        <v>1354</v>
      </c>
      <c r="B3233" s="198"/>
      <c r="C3233" s="176" t="s">
        <v>1355</v>
      </c>
      <c r="D3233" s="176" t="s">
        <v>1356</v>
      </c>
      <c r="E3233" s="176" t="s">
        <v>1357</v>
      </c>
      <c r="F3233" s="176" t="s">
        <v>1358</v>
      </c>
      <c r="G3233" s="176" t="s">
        <v>1359</v>
      </c>
    </row>
    <row r="3234" spans="1:7">
      <c r="A3234" s="177" t="s">
        <v>2087</v>
      </c>
      <c r="B3234" s="178" t="s">
        <v>2088</v>
      </c>
      <c r="C3234" s="177" t="s">
        <v>52</v>
      </c>
      <c r="D3234" s="177" t="s">
        <v>2089</v>
      </c>
      <c r="E3234" s="179">
        <v>1</v>
      </c>
      <c r="F3234" s="180"/>
      <c r="G3234" s="180"/>
    </row>
    <row r="3235" spans="1:7" s="174" customFormat="1" ht="12.75" customHeight="1">
      <c r="A3235" s="177" t="s">
        <v>2090</v>
      </c>
      <c r="B3235" s="178" t="s">
        <v>2091</v>
      </c>
      <c r="C3235" s="177" t="s">
        <v>52</v>
      </c>
      <c r="D3235" s="177" t="s">
        <v>2089</v>
      </c>
      <c r="E3235" s="179">
        <v>1</v>
      </c>
      <c r="F3235" s="180"/>
      <c r="G3235" s="180"/>
    </row>
    <row r="3236" spans="1:7">
      <c r="A3236" s="181"/>
      <c r="B3236" s="181"/>
      <c r="C3236" s="181"/>
      <c r="D3236" s="181"/>
      <c r="E3236" s="197" t="s">
        <v>1364</v>
      </c>
      <c r="F3236" s="197"/>
      <c r="G3236" s="182"/>
    </row>
    <row r="3237" spans="1:7" ht="21">
      <c r="A3237" s="198" t="s">
        <v>497</v>
      </c>
      <c r="B3237" s="198"/>
      <c r="C3237" s="176" t="s">
        <v>1355</v>
      </c>
      <c r="D3237" s="176" t="s">
        <v>1356</v>
      </c>
      <c r="E3237" s="176" t="s">
        <v>1357</v>
      </c>
      <c r="F3237" s="176" t="s">
        <v>1358</v>
      </c>
      <c r="G3237" s="176" t="s">
        <v>1359</v>
      </c>
    </row>
    <row r="3238" spans="1:7" ht="31.5">
      <c r="A3238" s="177" t="s">
        <v>1964</v>
      </c>
      <c r="B3238" s="178" t="s">
        <v>1965</v>
      </c>
      <c r="C3238" s="177" t="s">
        <v>52</v>
      </c>
      <c r="D3238" s="177" t="s">
        <v>64</v>
      </c>
      <c r="E3238" s="179">
        <v>1</v>
      </c>
      <c r="F3238" s="180"/>
      <c r="G3238" s="180"/>
    </row>
    <row r="3239" spans="1:7" ht="21" customHeight="1">
      <c r="A3239" s="177" t="s">
        <v>1966</v>
      </c>
      <c r="B3239" s="178" t="s">
        <v>1967</v>
      </c>
      <c r="C3239" s="177" t="s">
        <v>52</v>
      </c>
      <c r="D3239" s="177" t="s">
        <v>499</v>
      </c>
      <c r="E3239" s="179">
        <v>6</v>
      </c>
      <c r="F3239" s="180"/>
      <c r="G3239" s="180"/>
    </row>
    <row r="3240" spans="1:7">
      <c r="A3240" s="181"/>
      <c r="B3240" s="181"/>
      <c r="C3240" s="181"/>
      <c r="D3240" s="181"/>
      <c r="E3240" s="197" t="s">
        <v>1385</v>
      </c>
      <c r="F3240" s="197"/>
      <c r="G3240" s="182"/>
    </row>
    <row r="3241" spans="1:7" ht="21">
      <c r="A3241" s="198" t="s">
        <v>500</v>
      </c>
      <c r="B3241" s="198"/>
      <c r="C3241" s="176" t="s">
        <v>1355</v>
      </c>
      <c r="D3241" s="176" t="s">
        <v>1356</v>
      </c>
      <c r="E3241" s="176" t="s">
        <v>1357</v>
      </c>
      <c r="F3241" s="176" t="s">
        <v>1358</v>
      </c>
      <c r="G3241" s="176" t="s">
        <v>1359</v>
      </c>
    </row>
    <row r="3242" spans="1:7" ht="21" customHeight="1">
      <c r="A3242" s="177" t="s">
        <v>2092</v>
      </c>
      <c r="B3242" s="178" t="s">
        <v>2093</v>
      </c>
      <c r="C3242" s="177" t="s">
        <v>52</v>
      </c>
      <c r="D3242" s="177" t="s">
        <v>2089</v>
      </c>
      <c r="E3242" s="179">
        <v>1</v>
      </c>
      <c r="F3242" s="180"/>
      <c r="G3242" s="180"/>
    </row>
    <row r="3243" spans="1:7">
      <c r="A3243" s="177" t="s">
        <v>2094</v>
      </c>
      <c r="B3243" s="178" t="s">
        <v>2095</v>
      </c>
      <c r="C3243" s="177" t="s">
        <v>52</v>
      </c>
      <c r="D3243" s="177" t="s">
        <v>2089</v>
      </c>
      <c r="E3243" s="179">
        <v>1</v>
      </c>
      <c r="F3243" s="180"/>
      <c r="G3243" s="180"/>
    </row>
    <row r="3244" spans="1:7" ht="12.75" customHeight="1">
      <c r="A3244" s="181"/>
      <c r="B3244" s="181"/>
      <c r="C3244" s="181"/>
      <c r="D3244" s="181"/>
      <c r="E3244" s="197" t="s">
        <v>1366</v>
      </c>
      <c r="F3244" s="197"/>
      <c r="G3244" s="182"/>
    </row>
    <row r="3245" spans="1:7" ht="12.75" customHeight="1">
      <c r="A3245" s="181"/>
      <c r="B3245" s="181"/>
      <c r="C3245" s="181"/>
      <c r="D3245" s="181"/>
      <c r="E3245" s="199" t="s">
        <v>1370</v>
      </c>
      <c r="F3245" s="199"/>
      <c r="G3245" s="183"/>
    </row>
    <row r="3246" spans="1:7">
      <c r="A3246" s="181"/>
      <c r="B3246" s="181"/>
      <c r="C3246" s="181"/>
      <c r="D3246" s="181"/>
      <c r="E3246" s="199" t="s">
        <v>1371</v>
      </c>
      <c r="F3246" s="199"/>
      <c r="G3246" s="183"/>
    </row>
    <row r="3247" spans="1:7">
      <c r="A3247" s="181"/>
      <c r="B3247" s="181"/>
      <c r="C3247" s="181"/>
      <c r="D3247" s="181"/>
      <c r="E3247" s="199" t="s">
        <v>1372</v>
      </c>
      <c r="F3247" s="199"/>
      <c r="G3247" s="183"/>
    </row>
    <row r="3248" spans="1:7" s="174" customFormat="1" ht="12.75" customHeight="1">
      <c r="A3248" s="181"/>
      <c r="B3248" s="181"/>
      <c r="C3248" s="181"/>
      <c r="D3248" s="181"/>
      <c r="E3248" s="199" t="s">
        <v>1373</v>
      </c>
      <c r="F3248" s="199"/>
      <c r="G3248" s="183"/>
    </row>
    <row r="3249" spans="1:7">
      <c r="A3249" s="181"/>
      <c r="B3249" s="181"/>
      <c r="C3249" s="181"/>
      <c r="D3249" s="181"/>
      <c r="E3249" s="200"/>
      <c r="F3249" s="200"/>
      <c r="G3249" s="200"/>
    </row>
    <row r="3250" spans="1:7">
      <c r="A3250" s="201" t="s">
        <v>1968</v>
      </c>
      <c r="B3250" s="201"/>
      <c r="C3250" s="201"/>
      <c r="D3250" s="201"/>
      <c r="E3250" s="201"/>
      <c r="F3250" s="201"/>
      <c r="G3250" s="201"/>
    </row>
    <row r="3251" spans="1:7" ht="21">
      <c r="A3251" s="198" t="s">
        <v>1354</v>
      </c>
      <c r="B3251" s="198"/>
      <c r="C3251" s="176" t="s">
        <v>1355</v>
      </c>
      <c r="D3251" s="176" t="s">
        <v>1356</v>
      </c>
      <c r="E3251" s="176" t="s">
        <v>1357</v>
      </c>
      <c r="F3251" s="176" t="s">
        <v>1358</v>
      </c>
      <c r="G3251" s="176" t="s">
        <v>1359</v>
      </c>
    </row>
    <row r="3252" spans="1:7" ht="21" customHeight="1">
      <c r="A3252" s="177" t="s">
        <v>2214</v>
      </c>
      <c r="B3252" s="178" t="s">
        <v>2215</v>
      </c>
      <c r="C3252" s="177" t="s">
        <v>52</v>
      </c>
      <c r="D3252" s="177" t="s">
        <v>2089</v>
      </c>
      <c r="E3252" s="179">
        <v>0.34</v>
      </c>
      <c r="F3252" s="180"/>
      <c r="G3252" s="180"/>
    </row>
    <row r="3253" spans="1:7">
      <c r="A3253" s="177" t="s">
        <v>2090</v>
      </c>
      <c r="B3253" s="178" t="s">
        <v>2091</v>
      </c>
      <c r="C3253" s="177" t="s">
        <v>52</v>
      </c>
      <c r="D3253" s="177" t="s">
        <v>2089</v>
      </c>
      <c r="E3253" s="179">
        <v>0.34</v>
      </c>
      <c r="F3253" s="180"/>
      <c r="G3253" s="180"/>
    </row>
    <row r="3254" spans="1:7">
      <c r="A3254" s="181"/>
      <c r="B3254" s="181"/>
      <c r="C3254" s="181"/>
      <c r="D3254" s="181"/>
      <c r="E3254" s="197" t="s">
        <v>1364</v>
      </c>
      <c r="F3254" s="197"/>
      <c r="G3254" s="182"/>
    </row>
    <row r="3255" spans="1:7" ht="22.5" customHeight="1">
      <c r="A3255" s="198" t="s">
        <v>497</v>
      </c>
      <c r="B3255" s="198"/>
      <c r="C3255" s="176" t="s">
        <v>1355</v>
      </c>
      <c r="D3255" s="176" t="s">
        <v>1356</v>
      </c>
      <c r="E3255" s="176" t="s">
        <v>1357</v>
      </c>
      <c r="F3255" s="176" t="s">
        <v>1358</v>
      </c>
      <c r="G3255" s="176" t="s">
        <v>1359</v>
      </c>
    </row>
    <row r="3256" spans="1:7">
      <c r="A3256" s="177" t="s">
        <v>1811</v>
      </c>
      <c r="B3256" s="178" t="s">
        <v>523</v>
      </c>
      <c r="C3256" s="177" t="s">
        <v>52</v>
      </c>
      <c r="D3256" s="177" t="s">
        <v>64</v>
      </c>
      <c r="E3256" s="179">
        <v>0.3</v>
      </c>
      <c r="F3256" s="180"/>
      <c r="G3256" s="180"/>
    </row>
    <row r="3257" spans="1:7" ht="12.75" customHeight="1">
      <c r="A3257" s="177" t="s">
        <v>1969</v>
      </c>
      <c r="B3257" s="178" t="s">
        <v>576</v>
      </c>
      <c r="C3257" s="177" t="s">
        <v>52</v>
      </c>
      <c r="D3257" s="177" t="s">
        <v>61</v>
      </c>
      <c r="E3257" s="179">
        <v>1</v>
      </c>
      <c r="F3257" s="180"/>
      <c r="G3257" s="180"/>
    </row>
    <row r="3258" spans="1:7" ht="12.75" customHeight="1">
      <c r="A3258" s="181"/>
      <c r="B3258" s="181"/>
      <c r="C3258" s="181"/>
      <c r="D3258" s="181"/>
      <c r="E3258" s="197" t="s">
        <v>1385</v>
      </c>
      <c r="F3258" s="197"/>
      <c r="G3258" s="182"/>
    </row>
    <row r="3259" spans="1:7" ht="21">
      <c r="A3259" s="198" t="s">
        <v>500</v>
      </c>
      <c r="B3259" s="198"/>
      <c r="C3259" s="176" t="s">
        <v>1355</v>
      </c>
      <c r="D3259" s="176" t="s">
        <v>1356</v>
      </c>
      <c r="E3259" s="176" t="s">
        <v>1357</v>
      </c>
      <c r="F3259" s="176" t="s">
        <v>1358</v>
      </c>
      <c r="G3259" s="176" t="s">
        <v>1359</v>
      </c>
    </row>
    <row r="3260" spans="1:7">
      <c r="A3260" s="177" t="s">
        <v>2216</v>
      </c>
      <c r="B3260" s="178" t="s">
        <v>2217</v>
      </c>
      <c r="C3260" s="177" t="s">
        <v>52</v>
      </c>
      <c r="D3260" s="177" t="s">
        <v>2089</v>
      </c>
      <c r="E3260" s="179">
        <v>0.34</v>
      </c>
      <c r="F3260" s="180"/>
      <c r="G3260" s="180"/>
    </row>
    <row r="3261" spans="1:7" s="174" customFormat="1" ht="19.5" customHeight="1">
      <c r="A3261" s="177" t="s">
        <v>2094</v>
      </c>
      <c r="B3261" s="178" t="s">
        <v>2095</v>
      </c>
      <c r="C3261" s="177" t="s">
        <v>52</v>
      </c>
      <c r="D3261" s="177" t="s">
        <v>2089</v>
      </c>
      <c r="E3261" s="179">
        <v>0.34</v>
      </c>
      <c r="F3261" s="180"/>
      <c r="G3261" s="180"/>
    </row>
    <row r="3262" spans="1:7">
      <c r="A3262" s="181"/>
      <c r="B3262" s="181"/>
      <c r="C3262" s="181"/>
      <c r="D3262" s="181"/>
      <c r="E3262" s="197" t="s">
        <v>1366</v>
      </c>
      <c r="F3262" s="197"/>
      <c r="G3262" s="182"/>
    </row>
    <row r="3263" spans="1:7">
      <c r="A3263" s="181"/>
      <c r="B3263" s="181"/>
      <c r="C3263" s="181"/>
      <c r="D3263" s="181"/>
      <c r="E3263" s="199" t="s">
        <v>1370</v>
      </c>
      <c r="F3263" s="199"/>
      <c r="G3263" s="183"/>
    </row>
    <row r="3264" spans="1:7">
      <c r="A3264" s="181"/>
      <c r="B3264" s="181"/>
      <c r="C3264" s="181"/>
      <c r="D3264" s="181"/>
      <c r="E3264" s="199" t="s">
        <v>1371</v>
      </c>
      <c r="F3264" s="199"/>
      <c r="G3264" s="183"/>
    </row>
    <row r="3265" spans="1:7" ht="19.5" customHeight="1">
      <c r="A3265" s="181"/>
      <c r="B3265" s="181"/>
      <c r="C3265" s="181"/>
      <c r="D3265" s="181"/>
      <c r="E3265" s="199" t="s">
        <v>1372</v>
      </c>
      <c r="F3265" s="199"/>
      <c r="G3265" s="183"/>
    </row>
    <row r="3266" spans="1:7" ht="19.5" customHeight="1">
      <c r="A3266" s="181"/>
      <c r="B3266" s="181"/>
      <c r="C3266" s="181"/>
      <c r="D3266" s="181"/>
      <c r="E3266" s="199" t="s">
        <v>1373</v>
      </c>
      <c r="F3266" s="199"/>
      <c r="G3266" s="183"/>
    </row>
    <row r="3267" spans="1:7" ht="12.75" customHeight="1">
      <c r="A3267" s="181"/>
      <c r="B3267" s="181"/>
      <c r="C3267" s="181"/>
      <c r="D3267" s="181"/>
      <c r="E3267" s="200"/>
      <c r="F3267" s="200"/>
      <c r="G3267" s="200"/>
    </row>
    <row r="3268" spans="1:7">
      <c r="A3268" s="201" t="s">
        <v>1970</v>
      </c>
      <c r="B3268" s="201"/>
      <c r="C3268" s="201"/>
      <c r="D3268" s="201"/>
      <c r="E3268" s="201"/>
      <c r="F3268" s="201"/>
      <c r="G3268" s="201"/>
    </row>
    <row r="3269" spans="1:7" ht="21">
      <c r="A3269" s="198" t="s">
        <v>497</v>
      </c>
      <c r="B3269" s="198"/>
      <c r="C3269" s="176" t="s">
        <v>1355</v>
      </c>
      <c r="D3269" s="176" t="s">
        <v>1356</v>
      </c>
      <c r="E3269" s="176" t="s">
        <v>1357</v>
      </c>
      <c r="F3269" s="176" t="s">
        <v>1358</v>
      </c>
      <c r="G3269" s="176" t="s">
        <v>1359</v>
      </c>
    </row>
    <row r="3270" spans="1:7" ht="21" customHeight="1">
      <c r="A3270" s="177" t="s">
        <v>1971</v>
      </c>
      <c r="B3270" s="178" t="s">
        <v>575</v>
      </c>
      <c r="C3270" s="177" t="s">
        <v>51</v>
      </c>
      <c r="D3270" s="177" t="s">
        <v>57</v>
      </c>
      <c r="E3270" s="179">
        <v>1</v>
      </c>
      <c r="F3270" s="180"/>
      <c r="G3270" s="180"/>
    </row>
    <row r="3271" spans="1:7" ht="21">
      <c r="A3271" s="177" t="s">
        <v>1944</v>
      </c>
      <c r="B3271" s="178" t="s">
        <v>569</v>
      </c>
      <c r="C3271" s="177" t="s">
        <v>51</v>
      </c>
      <c r="D3271" s="177" t="s">
        <v>57</v>
      </c>
      <c r="E3271" s="179">
        <v>2.1000000000000001E-2</v>
      </c>
      <c r="F3271" s="180"/>
      <c r="G3271" s="180"/>
    </row>
    <row r="3272" spans="1:7">
      <c r="A3272" s="181"/>
      <c r="B3272" s="181"/>
      <c r="C3272" s="181"/>
      <c r="D3272" s="181"/>
      <c r="E3272" s="197" t="s">
        <v>1385</v>
      </c>
      <c r="F3272" s="197"/>
      <c r="G3272" s="182"/>
    </row>
    <row r="3273" spans="1:7" ht="22.5" customHeight="1">
      <c r="A3273" s="198" t="s">
        <v>1386</v>
      </c>
      <c r="B3273" s="198"/>
      <c r="C3273" s="176" t="s">
        <v>1355</v>
      </c>
      <c r="D3273" s="176" t="s">
        <v>1356</v>
      </c>
      <c r="E3273" s="176" t="s">
        <v>1357</v>
      </c>
      <c r="F3273" s="176" t="s">
        <v>1358</v>
      </c>
      <c r="G3273" s="176" t="s">
        <v>1359</v>
      </c>
    </row>
    <row r="3274" spans="1:7" ht="21">
      <c r="A3274" s="177" t="s">
        <v>1440</v>
      </c>
      <c r="B3274" s="178" t="s">
        <v>555</v>
      </c>
      <c r="C3274" s="177" t="s">
        <v>51</v>
      </c>
      <c r="D3274" s="177" t="s">
        <v>480</v>
      </c>
      <c r="E3274" s="179">
        <v>0.1525</v>
      </c>
      <c r="F3274" s="180"/>
      <c r="G3274" s="180"/>
    </row>
    <row r="3275" spans="1:7">
      <c r="A3275" s="177" t="s">
        <v>1388</v>
      </c>
      <c r="B3275" s="178" t="s">
        <v>494</v>
      </c>
      <c r="C3275" s="177" t="s">
        <v>51</v>
      </c>
      <c r="D3275" s="177" t="s">
        <v>480</v>
      </c>
      <c r="E3275" s="179">
        <v>4.8099999999999997E-2</v>
      </c>
      <c r="F3275" s="180"/>
      <c r="G3275" s="180"/>
    </row>
    <row r="3276" spans="1:7">
      <c r="A3276" s="181"/>
      <c r="B3276" s="181"/>
      <c r="C3276" s="181"/>
      <c r="D3276" s="181"/>
      <c r="E3276" s="197" t="s">
        <v>1389</v>
      </c>
      <c r="F3276" s="197"/>
      <c r="G3276" s="182"/>
    </row>
    <row r="3277" spans="1:7">
      <c r="A3277" s="181"/>
      <c r="B3277" s="181"/>
      <c r="C3277" s="181"/>
      <c r="D3277" s="181"/>
      <c r="E3277" s="199" t="s">
        <v>1370</v>
      </c>
      <c r="F3277" s="199"/>
      <c r="G3277" s="183"/>
    </row>
    <row r="3278" spans="1:7">
      <c r="A3278" s="181"/>
      <c r="B3278" s="181"/>
      <c r="C3278" s="181"/>
      <c r="D3278" s="181"/>
      <c r="E3278" s="199" t="s">
        <v>1371</v>
      </c>
      <c r="F3278" s="199"/>
      <c r="G3278" s="183"/>
    </row>
    <row r="3279" spans="1:7" ht="12.75" customHeight="1">
      <c r="A3279" s="181"/>
      <c r="B3279" s="181"/>
      <c r="C3279" s="181"/>
      <c r="D3279" s="181"/>
      <c r="E3279" s="199" t="s">
        <v>1372</v>
      </c>
      <c r="F3279" s="199"/>
      <c r="G3279" s="183"/>
    </row>
    <row r="3280" spans="1:7" ht="12.75" customHeight="1">
      <c r="A3280" s="181"/>
      <c r="B3280" s="181"/>
      <c r="C3280" s="181"/>
      <c r="D3280" s="181"/>
      <c r="E3280" s="199" t="s">
        <v>1373</v>
      </c>
      <c r="F3280" s="199"/>
      <c r="G3280" s="183"/>
    </row>
    <row r="3281" spans="1:7">
      <c r="A3281" s="181"/>
      <c r="B3281" s="181"/>
      <c r="C3281" s="181"/>
      <c r="D3281" s="181"/>
      <c r="E3281" s="200"/>
      <c r="F3281" s="200"/>
      <c r="G3281" s="200"/>
    </row>
    <row r="3282" spans="1:7">
      <c r="A3282" s="201" t="s">
        <v>1972</v>
      </c>
      <c r="B3282" s="201"/>
      <c r="C3282" s="201"/>
      <c r="D3282" s="201"/>
      <c r="E3282" s="201"/>
      <c r="F3282" s="201"/>
      <c r="G3282" s="201"/>
    </row>
    <row r="3283" spans="1:7" s="174" customFormat="1" ht="12.75" customHeight="1">
      <c r="A3283" s="198" t="s">
        <v>1354</v>
      </c>
      <c r="B3283" s="198"/>
      <c r="C3283" s="176" t="s">
        <v>1355</v>
      </c>
      <c r="D3283" s="176" t="s">
        <v>1356</v>
      </c>
      <c r="E3283" s="176" t="s">
        <v>1357</v>
      </c>
      <c r="F3283" s="176" t="s">
        <v>1358</v>
      </c>
      <c r="G3283" s="176" t="s">
        <v>1359</v>
      </c>
    </row>
    <row r="3284" spans="1:7">
      <c r="A3284" s="177" t="s">
        <v>2214</v>
      </c>
      <c r="B3284" s="178" t="s">
        <v>2215</v>
      </c>
      <c r="C3284" s="177" t="s">
        <v>52</v>
      </c>
      <c r="D3284" s="177" t="s">
        <v>2089</v>
      </c>
      <c r="E3284" s="179">
        <v>0.5</v>
      </c>
      <c r="F3284" s="180"/>
      <c r="G3284" s="180"/>
    </row>
    <row r="3285" spans="1:7">
      <c r="A3285" s="177" t="s">
        <v>2090</v>
      </c>
      <c r="B3285" s="178" t="s">
        <v>2091</v>
      </c>
      <c r="C3285" s="177" t="s">
        <v>52</v>
      </c>
      <c r="D3285" s="177" t="s">
        <v>2089</v>
      </c>
      <c r="E3285" s="179">
        <v>0.5</v>
      </c>
      <c r="F3285" s="180"/>
      <c r="G3285" s="180"/>
    </row>
    <row r="3286" spans="1:7">
      <c r="A3286" s="181"/>
      <c r="B3286" s="181"/>
      <c r="C3286" s="181"/>
      <c r="D3286" s="181"/>
      <c r="E3286" s="197" t="s">
        <v>1364</v>
      </c>
      <c r="F3286" s="197"/>
      <c r="G3286" s="182"/>
    </row>
    <row r="3287" spans="1:7" ht="21" customHeight="1">
      <c r="A3287" s="198" t="s">
        <v>497</v>
      </c>
      <c r="B3287" s="198"/>
      <c r="C3287" s="176" t="s">
        <v>1355</v>
      </c>
      <c r="D3287" s="176" t="s">
        <v>1356</v>
      </c>
      <c r="E3287" s="176" t="s">
        <v>1357</v>
      </c>
      <c r="F3287" s="176" t="s">
        <v>1358</v>
      </c>
      <c r="G3287" s="176" t="s">
        <v>1359</v>
      </c>
    </row>
    <row r="3288" spans="1:7" ht="21">
      <c r="A3288" s="177" t="s">
        <v>1973</v>
      </c>
      <c r="B3288" s="178" t="s">
        <v>108</v>
      </c>
      <c r="C3288" s="177" t="s">
        <v>52</v>
      </c>
      <c r="D3288" s="177" t="s">
        <v>61</v>
      </c>
      <c r="E3288" s="179">
        <v>1</v>
      </c>
      <c r="F3288" s="180"/>
      <c r="G3288" s="180"/>
    </row>
    <row r="3289" spans="1:7" ht="23.25" customHeight="1">
      <c r="A3289" s="177" t="s">
        <v>1811</v>
      </c>
      <c r="B3289" s="178" t="s">
        <v>523</v>
      </c>
      <c r="C3289" s="177" t="s">
        <v>52</v>
      </c>
      <c r="D3289" s="177" t="s">
        <v>64</v>
      </c>
      <c r="E3289" s="179">
        <v>0.5</v>
      </c>
      <c r="F3289" s="180"/>
      <c r="G3289" s="180"/>
    </row>
    <row r="3290" spans="1:7">
      <c r="A3290" s="181"/>
      <c r="B3290" s="181"/>
      <c r="C3290" s="181"/>
      <c r="D3290" s="181"/>
      <c r="E3290" s="197" t="s">
        <v>1385</v>
      </c>
      <c r="F3290" s="197"/>
      <c r="G3290" s="182"/>
    </row>
    <row r="3291" spans="1:7" ht="12.75" customHeight="1">
      <c r="A3291" s="198" t="s">
        <v>500</v>
      </c>
      <c r="B3291" s="198"/>
      <c r="C3291" s="176" t="s">
        <v>1355</v>
      </c>
      <c r="D3291" s="176" t="s">
        <v>1356</v>
      </c>
      <c r="E3291" s="176" t="s">
        <v>1357</v>
      </c>
      <c r="F3291" s="176" t="s">
        <v>1358</v>
      </c>
      <c r="G3291" s="176" t="s">
        <v>1359</v>
      </c>
    </row>
    <row r="3292" spans="1:7" ht="12.75" customHeight="1">
      <c r="A3292" s="177" t="s">
        <v>2216</v>
      </c>
      <c r="B3292" s="178" t="s">
        <v>2217</v>
      </c>
      <c r="C3292" s="177" t="s">
        <v>52</v>
      </c>
      <c r="D3292" s="177" t="s">
        <v>2089</v>
      </c>
      <c r="E3292" s="179">
        <v>0.5</v>
      </c>
      <c r="F3292" s="180"/>
      <c r="G3292" s="180"/>
    </row>
    <row r="3293" spans="1:7">
      <c r="A3293" s="177" t="s">
        <v>2094</v>
      </c>
      <c r="B3293" s="178" t="s">
        <v>2095</v>
      </c>
      <c r="C3293" s="177" t="s">
        <v>52</v>
      </c>
      <c r="D3293" s="177" t="s">
        <v>2089</v>
      </c>
      <c r="E3293" s="179">
        <v>0.5</v>
      </c>
      <c r="F3293" s="180"/>
      <c r="G3293" s="180"/>
    </row>
    <row r="3294" spans="1:7">
      <c r="A3294" s="181"/>
      <c r="B3294" s="181"/>
      <c r="C3294" s="181"/>
      <c r="D3294" s="181"/>
      <c r="E3294" s="197" t="s">
        <v>1366</v>
      </c>
      <c r="F3294" s="197"/>
      <c r="G3294" s="182"/>
    </row>
    <row r="3295" spans="1:7" s="174" customFormat="1" ht="12.75" customHeight="1">
      <c r="A3295" s="181"/>
      <c r="B3295" s="181"/>
      <c r="C3295" s="181"/>
      <c r="D3295" s="181"/>
      <c r="E3295" s="199" t="s">
        <v>1370</v>
      </c>
      <c r="F3295" s="199"/>
      <c r="G3295" s="183"/>
    </row>
    <row r="3296" spans="1:7">
      <c r="A3296" s="181"/>
      <c r="B3296" s="181"/>
      <c r="C3296" s="181"/>
      <c r="D3296" s="181"/>
      <c r="E3296" s="199" t="s">
        <v>1371</v>
      </c>
      <c r="F3296" s="199"/>
      <c r="G3296" s="183"/>
    </row>
    <row r="3297" spans="1:7">
      <c r="A3297" s="181"/>
      <c r="B3297" s="181"/>
      <c r="C3297" s="181"/>
      <c r="D3297" s="181"/>
      <c r="E3297" s="199" t="s">
        <v>1372</v>
      </c>
      <c r="F3297" s="199"/>
      <c r="G3297" s="183"/>
    </row>
    <row r="3298" spans="1:7">
      <c r="A3298" s="181"/>
      <c r="B3298" s="181"/>
      <c r="C3298" s="181"/>
      <c r="D3298" s="181"/>
      <c r="E3298" s="199" t="s">
        <v>1373</v>
      </c>
      <c r="F3298" s="199"/>
      <c r="G3298" s="183"/>
    </row>
    <row r="3299" spans="1:7">
      <c r="A3299" s="181"/>
      <c r="B3299" s="181"/>
      <c r="C3299" s="181"/>
      <c r="D3299" s="181"/>
      <c r="E3299" s="200"/>
      <c r="F3299" s="200"/>
      <c r="G3299" s="200"/>
    </row>
    <row r="3300" spans="1:7" ht="21" customHeight="1">
      <c r="A3300" s="201" t="s">
        <v>1974</v>
      </c>
      <c r="B3300" s="201"/>
      <c r="C3300" s="201"/>
      <c r="D3300" s="201"/>
      <c r="E3300" s="201"/>
      <c r="F3300" s="201"/>
      <c r="G3300" s="201"/>
    </row>
    <row r="3301" spans="1:7" ht="21">
      <c r="A3301" s="198" t="s">
        <v>1392</v>
      </c>
      <c r="B3301" s="198"/>
      <c r="C3301" s="176" t="s">
        <v>1355</v>
      </c>
      <c r="D3301" s="176" t="s">
        <v>1356</v>
      </c>
      <c r="E3301" s="176" t="s">
        <v>1357</v>
      </c>
      <c r="F3301" s="176" t="s">
        <v>1358</v>
      </c>
      <c r="G3301" s="176" t="s">
        <v>1359</v>
      </c>
    </row>
    <row r="3302" spans="1:7" ht="21" customHeight="1">
      <c r="A3302" s="177" t="s">
        <v>1393</v>
      </c>
      <c r="B3302" s="178" t="s">
        <v>574</v>
      </c>
      <c r="C3302" s="177" t="s">
        <v>51</v>
      </c>
      <c r="D3302" s="177" t="s">
        <v>516</v>
      </c>
      <c r="E3302" s="179">
        <v>0.39800000000000002</v>
      </c>
      <c r="F3302" s="180"/>
      <c r="G3302" s="180"/>
    </row>
    <row r="3303" spans="1:7" ht="12.75" customHeight="1">
      <c r="A3303" s="177" t="s">
        <v>1394</v>
      </c>
      <c r="B3303" s="178" t="s">
        <v>572</v>
      </c>
      <c r="C3303" s="177" t="s">
        <v>51</v>
      </c>
      <c r="D3303" s="177" t="s">
        <v>503</v>
      </c>
      <c r="E3303" s="179">
        <v>2.1000000000000001E-2</v>
      </c>
      <c r="F3303" s="180"/>
      <c r="G3303" s="180"/>
    </row>
    <row r="3304" spans="1:7" ht="12.75" customHeight="1">
      <c r="A3304" s="181"/>
      <c r="B3304" s="181"/>
      <c r="C3304" s="181"/>
      <c r="D3304" s="181"/>
      <c r="E3304" s="197" t="s">
        <v>1395</v>
      </c>
      <c r="F3304" s="197"/>
      <c r="G3304" s="182"/>
    </row>
    <row r="3305" spans="1:7" ht="12.75" customHeight="1">
      <c r="A3305" s="198" t="s">
        <v>497</v>
      </c>
      <c r="B3305" s="198"/>
      <c r="C3305" s="176" t="s">
        <v>1355</v>
      </c>
      <c r="D3305" s="176" t="s">
        <v>1356</v>
      </c>
      <c r="E3305" s="176" t="s">
        <v>1357</v>
      </c>
      <c r="F3305" s="176" t="s">
        <v>1358</v>
      </c>
      <c r="G3305" s="176" t="s">
        <v>1359</v>
      </c>
    </row>
    <row r="3306" spans="1:7" ht="21">
      <c r="A3306" s="177" t="s">
        <v>1975</v>
      </c>
      <c r="B3306" s="178" t="s">
        <v>571</v>
      </c>
      <c r="C3306" s="177" t="s">
        <v>51</v>
      </c>
      <c r="D3306" s="177" t="s">
        <v>84</v>
      </c>
      <c r="E3306" s="179">
        <v>1.04</v>
      </c>
      <c r="F3306" s="180"/>
      <c r="G3306" s="180"/>
    </row>
    <row r="3307" spans="1:7">
      <c r="A3307" s="181"/>
      <c r="B3307" s="181"/>
      <c r="C3307" s="181"/>
      <c r="D3307" s="181"/>
      <c r="E3307" s="197" t="s">
        <v>1385</v>
      </c>
      <c r="F3307" s="197"/>
      <c r="G3307" s="182"/>
    </row>
    <row r="3308" spans="1:7" ht="21">
      <c r="A3308" s="198" t="s">
        <v>1386</v>
      </c>
      <c r="B3308" s="198"/>
      <c r="C3308" s="176" t="s">
        <v>1355</v>
      </c>
      <c r="D3308" s="176" t="s">
        <v>1356</v>
      </c>
      <c r="E3308" s="176" t="s">
        <v>1357</v>
      </c>
      <c r="F3308" s="176" t="s">
        <v>1358</v>
      </c>
      <c r="G3308" s="176" t="s">
        <v>1359</v>
      </c>
    </row>
    <row r="3309" spans="1:7" ht="21">
      <c r="A3309" s="177" t="s">
        <v>1546</v>
      </c>
      <c r="B3309" s="178" t="s">
        <v>560</v>
      </c>
      <c r="C3309" s="177" t="s">
        <v>51</v>
      </c>
      <c r="D3309" s="177" t="s">
        <v>480</v>
      </c>
      <c r="E3309" s="179">
        <v>0.41899999999999998</v>
      </c>
      <c r="F3309" s="180"/>
      <c r="G3309" s="180"/>
    </row>
    <row r="3310" spans="1:7">
      <c r="A3310" s="177" t="s">
        <v>1388</v>
      </c>
      <c r="B3310" s="178" t="s">
        <v>494</v>
      </c>
      <c r="C3310" s="177" t="s">
        <v>51</v>
      </c>
      <c r="D3310" s="177" t="s">
        <v>480</v>
      </c>
      <c r="E3310" s="179">
        <v>0.20899999999999999</v>
      </c>
      <c r="F3310" s="180"/>
      <c r="G3310" s="180"/>
    </row>
    <row r="3311" spans="1:7">
      <c r="A3311" s="181"/>
      <c r="B3311" s="181"/>
      <c r="C3311" s="181"/>
      <c r="D3311" s="181"/>
      <c r="E3311" s="197" t="s">
        <v>1389</v>
      </c>
      <c r="F3311" s="197"/>
      <c r="G3311" s="182"/>
    </row>
    <row r="3312" spans="1:7" ht="21">
      <c r="A3312" s="198" t="s">
        <v>1367</v>
      </c>
      <c r="B3312" s="198"/>
      <c r="C3312" s="176" t="s">
        <v>1355</v>
      </c>
      <c r="D3312" s="176" t="s">
        <v>1356</v>
      </c>
      <c r="E3312" s="176" t="s">
        <v>1357</v>
      </c>
      <c r="F3312" s="176" t="s">
        <v>1358</v>
      </c>
      <c r="G3312" s="176" t="s">
        <v>1359</v>
      </c>
    </row>
    <row r="3313" spans="1:7" ht="52.5">
      <c r="A3313" s="177" t="s">
        <v>1976</v>
      </c>
      <c r="B3313" s="178" t="s">
        <v>573</v>
      </c>
      <c r="C3313" s="177" t="s">
        <v>51</v>
      </c>
      <c r="D3313" s="177" t="s">
        <v>1402</v>
      </c>
      <c r="E3313" s="179">
        <v>6.0000000000000001E-3</v>
      </c>
      <c r="F3313" s="180"/>
      <c r="G3313" s="180"/>
    </row>
    <row r="3314" spans="1:7">
      <c r="A3314" s="181"/>
      <c r="B3314" s="181"/>
      <c r="C3314" s="181"/>
      <c r="D3314" s="181"/>
      <c r="E3314" s="197" t="s">
        <v>1369</v>
      </c>
      <c r="F3314" s="197"/>
      <c r="G3314" s="182"/>
    </row>
    <row r="3315" spans="1:7">
      <c r="A3315" s="181"/>
      <c r="B3315" s="181"/>
      <c r="C3315" s="181"/>
      <c r="D3315" s="181"/>
      <c r="E3315" s="199" t="s">
        <v>1370</v>
      </c>
      <c r="F3315" s="199"/>
      <c r="G3315" s="183"/>
    </row>
    <row r="3316" spans="1:7">
      <c r="A3316" s="181"/>
      <c r="B3316" s="181"/>
      <c r="C3316" s="181"/>
      <c r="D3316" s="181"/>
      <c r="E3316" s="199" t="s">
        <v>1371</v>
      </c>
      <c r="F3316" s="199"/>
      <c r="G3316" s="183"/>
    </row>
    <row r="3317" spans="1:7">
      <c r="A3317" s="181"/>
      <c r="B3317" s="181"/>
      <c r="C3317" s="181"/>
      <c r="D3317" s="181"/>
      <c r="E3317" s="199" t="s">
        <v>1372</v>
      </c>
      <c r="F3317" s="199"/>
      <c r="G3317" s="183"/>
    </row>
    <row r="3318" spans="1:7">
      <c r="A3318" s="181"/>
      <c r="B3318" s="181"/>
      <c r="C3318" s="181"/>
      <c r="D3318" s="181"/>
      <c r="E3318" s="199" t="s">
        <v>1373</v>
      </c>
      <c r="F3318" s="199"/>
      <c r="G3318" s="183"/>
    </row>
    <row r="3319" spans="1:7">
      <c r="A3319" s="181"/>
      <c r="B3319" s="181"/>
      <c r="C3319" s="181"/>
      <c r="D3319" s="181"/>
      <c r="E3319" s="200"/>
      <c r="F3319" s="200"/>
      <c r="G3319" s="200"/>
    </row>
    <row r="3320" spans="1:7">
      <c r="A3320" s="201" t="s">
        <v>1977</v>
      </c>
      <c r="B3320" s="201"/>
      <c r="C3320" s="201"/>
      <c r="D3320" s="201"/>
      <c r="E3320" s="201"/>
      <c r="F3320" s="201"/>
      <c r="G3320" s="201"/>
    </row>
    <row r="3321" spans="1:7" ht="21">
      <c r="A3321" s="198" t="s">
        <v>497</v>
      </c>
      <c r="B3321" s="198"/>
      <c r="C3321" s="176" t="s">
        <v>1355</v>
      </c>
      <c r="D3321" s="176" t="s">
        <v>1356</v>
      </c>
      <c r="E3321" s="176" t="s">
        <v>1357</v>
      </c>
      <c r="F3321" s="176" t="s">
        <v>1358</v>
      </c>
      <c r="G3321" s="176" t="s">
        <v>1359</v>
      </c>
    </row>
    <row r="3322" spans="1:7" ht="21">
      <c r="A3322" s="177" t="s">
        <v>1944</v>
      </c>
      <c r="B3322" s="178" t="s">
        <v>569</v>
      </c>
      <c r="C3322" s="177" t="s">
        <v>51</v>
      </c>
      <c r="D3322" s="177" t="s">
        <v>57</v>
      </c>
      <c r="E3322" s="179">
        <v>2.1000000000000001E-2</v>
      </c>
      <c r="F3322" s="180"/>
      <c r="G3322" s="180"/>
    </row>
    <row r="3323" spans="1:7" ht="31.5">
      <c r="A3323" s="177" t="s">
        <v>1978</v>
      </c>
      <c r="B3323" s="178" t="s">
        <v>570</v>
      </c>
      <c r="C3323" s="177" t="s">
        <v>51</v>
      </c>
      <c r="D3323" s="177" t="s">
        <v>57</v>
      </c>
      <c r="E3323" s="179">
        <v>1</v>
      </c>
      <c r="F3323" s="180"/>
      <c r="G3323" s="180"/>
    </row>
    <row r="3324" spans="1:7">
      <c r="A3324" s="181"/>
      <c r="B3324" s="181"/>
      <c r="C3324" s="181"/>
      <c r="D3324" s="181"/>
      <c r="E3324" s="197" t="s">
        <v>1385</v>
      </c>
      <c r="F3324" s="197"/>
      <c r="G3324" s="182"/>
    </row>
    <row r="3325" spans="1:7" ht="21">
      <c r="A3325" s="198" t="s">
        <v>1386</v>
      </c>
      <c r="B3325" s="198"/>
      <c r="C3325" s="176" t="s">
        <v>1355</v>
      </c>
      <c r="D3325" s="176" t="s">
        <v>1356</v>
      </c>
      <c r="E3325" s="176" t="s">
        <v>1357</v>
      </c>
      <c r="F3325" s="176" t="s">
        <v>1358</v>
      </c>
      <c r="G3325" s="176" t="s">
        <v>1359</v>
      </c>
    </row>
    <row r="3326" spans="1:7" ht="21">
      <c r="A3326" s="177" t="s">
        <v>1440</v>
      </c>
      <c r="B3326" s="178" t="s">
        <v>555</v>
      </c>
      <c r="C3326" s="177" t="s">
        <v>51</v>
      </c>
      <c r="D3326" s="177" t="s">
        <v>480</v>
      </c>
      <c r="E3326" s="179">
        <v>0.1164</v>
      </c>
      <c r="F3326" s="180"/>
      <c r="G3326" s="180"/>
    </row>
    <row r="3327" spans="1:7">
      <c r="A3327" s="177" t="s">
        <v>1388</v>
      </c>
      <c r="B3327" s="178" t="s">
        <v>494</v>
      </c>
      <c r="C3327" s="177" t="s">
        <v>51</v>
      </c>
      <c r="D3327" s="177" t="s">
        <v>480</v>
      </c>
      <c r="E3327" s="179">
        <v>3.6700000000000003E-2</v>
      </c>
      <c r="F3327" s="180"/>
      <c r="G3327" s="180"/>
    </row>
    <row r="3328" spans="1:7">
      <c r="A3328" s="181"/>
      <c r="B3328" s="181"/>
      <c r="C3328" s="181"/>
      <c r="D3328" s="181"/>
      <c r="E3328" s="197" t="s">
        <v>1389</v>
      </c>
      <c r="F3328" s="197"/>
      <c r="G3328" s="182"/>
    </row>
    <row r="3329" spans="1:7">
      <c r="A3329" s="181"/>
      <c r="B3329" s="181"/>
      <c r="C3329" s="181"/>
      <c r="D3329" s="181"/>
      <c r="E3329" s="199" t="s">
        <v>1370</v>
      </c>
      <c r="F3329" s="199"/>
      <c r="G3329" s="183"/>
    </row>
    <row r="3330" spans="1:7">
      <c r="A3330" s="181"/>
      <c r="B3330" s="181"/>
      <c r="C3330" s="181"/>
      <c r="D3330" s="181"/>
      <c r="E3330" s="199" t="s">
        <v>1371</v>
      </c>
      <c r="F3330" s="199"/>
      <c r="G3330" s="183"/>
    </row>
    <row r="3331" spans="1:7">
      <c r="A3331" s="181"/>
      <c r="B3331" s="181"/>
      <c r="C3331" s="181"/>
      <c r="D3331" s="181"/>
      <c r="E3331" s="199" t="s">
        <v>1372</v>
      </c>
      <c r="F3331" s="199"/>
      <c r="G3331" s="183"/>
    </row>
    <row r="3332" spans="1:7">
      <c r="A3332" s="181"/>
      <c r="B3332" s="181"/>
      <c r="C3332" s="181"/>
      <c r="D3332" s="181"/>
      <c r="E3332" s="199" t="s">
        <v>1373</v>
      </c>
      <c r="F3332" s="199"/>
      <c r="G3332" s="183"/>
    </row>
    <row r="3333" spans="1:7">
      <c r="A3333" s="181"/>
      <c r="B3333" s="181"/>
      <c r="C3333" s="181"/>
      <c r="D3333" s="181"/>
      <c r="E3333" s="200"/>
      <c r="F3333" s="200"/>
      <c r="G3333" s="200"/>
    </row>
    <row r="3334" spans="1:7">
      <c r="A3334" s="201" t="s">
        <v>1979</v>
      </c>
      <c r="B3334" s="201"/>
      <c r="C3334" s="201"/>
      <c r="D3334" s="201"/>
      <c r="E3334" s="201"/>
      <c r="F3334" s="201"/>
      <c r="G3334" s="201"/>
    </row>
    <row r="3335" spans="1:7" ht="21">
      <c r="A3335" s="198" t="s">
        <v>1354</v>
      </c>
      <c r="B3335" s="198"/>
      <c r="C3335" s="176" t="s">
        <v>1355</v>
      </c>
      <c r="D3335" s="176" t="s">
        <v>1356</v>
      </c>
      <c r="E3335" s="176" t="s">
        <v>1357</v>
      </c>
      <c r="F3335" s="176" t="s">
        <v>1358</v>
      </c>
      <c r="G3335" s="176" t="s">
        <v>1359</v>
      </c>
    </row>
    <row r="3336" spans="1:7">
      <c r="A3336" s="177" t="s">
        <v>2214</v>
      </c>
      <c r="B3336" s="178" t="s">
        <v>2215</v>
      </c>
      <c r="C3336" s="177" t="s">
        <v>52</v>
      </c>
      <c r="D3336" s="177" t="s">
        <v>2089</v>
      </c>
      <c r="E3336" s="179">
        <v>0.4</v>
      </c>
      <c r="F3336" s="180"/>
      <c r="G3336" s="180"/>
    </row>
    <row r="3337" spans="1:7">
      <c r="A3337" s="181"/>
      <c r="B3337" s="181"/>
      <c r="C3337" s="181"/>
      <c r="D3337" s="181"/>
      <c r="E3337" s="197" t="s">
        <v>1364</v>
      </c>
      <c r="F3337" s="197"/>
      <c r="G3337" s="182"/>
    </row>
    <row r="3338" spans="1:7" ht="21">
      <c r="A3338" s="198" t="s">
        <v>497</v>
      </c>
      <c r="B3338" s="198"/>
      <c r="C3338" s="176" t="s">
        <v>1355</v>
      </c>
      <c r="D3338" s="176" t="s">
        <v>1356</v>
      </c>
      <c r="E3338" s="176" t="s">
        <v>1357</v>
      </c>
      <c r="F3338" s="176" t="s">
        <v>1358</v>
      </c>
      <c r="G3338" s="176"/>
    </row>
    <row r="3339" spans="1:7" ht="21">
      <c r="A3339" s="177" t="s">
        <v>1980</v>
      </c>
      <c r="B3339" s="178" t="s">
        <v>567</v>
      </c>
      <c r="C3339" s="177" t="s">
        <v>52</v>
      </c>
      <c r="D3339" s="177" t="s">
        <v>61</v>
      </c>
      <c r="E3339" s="179">
        <v>1</v>
      </c>
      <c r="F3339" s="180"/>
      <c r="G3339" s="180"/>
    </row>
    <row r="3340" spans="1:7" ht="21">
      <c r="A3340" s="177" t="s">
        <v>1981</v>
      </c>
      <c r="B3340" s="178" t="s">
        <v>568</v>
      </c>
      <c r="C3340" s="177" t="s">
        <v>52</v>
      </c>
      <c r="D3340" s="177" t="s">
        <v>61</v>
      </c>
      <c r="E3340" s="179">
        <v>1</v>
      </c>
      <c r="F3340" s="180"/>
      <c r="G3340" s="180"/>
    </row>
    <row r="3341" spans="1:7">
      <c r="A3341" s="181"/>
      <c r="B3341" s="181"/>
      <c r="C3341" s="181"/>
      <c r="D3341" s="181"/>
      <c r="E3341" s="197" t="s">
        <v>1385</v>
      </c>
      <c r="F3341" s="197"/>
      <c r="G3341" s="182"/>
    </row>
    <row r="3342" spans="1:7" ht="21">
      <c r="A3342" s="198" t="s">
        <v>500</v>
      </c>
      <c r="B3342" s="198"/>
      <c r="C3342" s="176" t="s">
        <v>1355</v>
      </c>
      <c r="D3342" s="176" t="s">
        <v>1356</v>
      </c>
      <c r="E3342" s="176" t="s">
        <v>1357</v>
      </c>
      <c r="F3342" s="176" t="s">
        <v>1358</v>
      </c>
      <c r="G3342" s="176" t="s">
        <v>1359</v>
      </c>
    </row>
    <row r="3343" spans="1:7">
      <c r="A3343" s="177" t="s">
        <v>2216</v>
      </c>
      <c r="B3343" s="178" t="s">
        <v>2217</v>
      </c>
      <c r="C3343" s="177" t="s">
        <v>52</v>
      </c>
      <c r="D3343" s="177" t="s">
        <v>2089</v>
      </c>
      <c r="E3343" s="179">
        <v>0.4</v>
      </c>
      <c r="F3343" s="180"/>
      <c r="G3343" s="180"/>
    </row>
    <row r="3344" spans="1:7">
      <c r="A3344" s="181"/>
      <c r="B3344" s="181"/>
      <c r="C3344" s="181"/>
      <c r="D3344" s="181"/>
      <c r="E3344" s="197" t="s">
        <v>1366</v>
      </c>
      <c r="F3344" s="197"/>
      <c r="G3344" s="182"/>
    </row>
    <row r="3345" spans="1:7">
      <c r="A3345" s="181"/>
      <c r="B3345" s="181"/>
      <c r="C3345" s="181"/>
      <c r="D3345" s="181"/>
      <c r="E3345" s="199" t="s">
        <v>1370</v>
      </c>
      <c r="F3345" s="199"/>
      <c r="G3345" s="183"/>
    </row>
    <row r="3346" spans="1:7">
      <c r="A3346" s="181"/>
      <c r="B3346" s="181"/>
      <c r="C3346" s="181"/>
      <c r="D3346" s="181"/>
      <c r="E3346" s="199" t="s">
        <v>1371</v>
      </c>
      <c r="F3346" s="199"/>
      <c r="G3346" s="183"/>
    </row>
    <row r="3347" spans="1:7">
      <c r="A3347" s="181"/>
      <c r="B3347" s="181"/>
      <c r="C3347" s="181"/>
      <c r="D3347" s="181"/>
      <c r="E3347" s="199" t="s">
        <v>1372</v>
      </c>
      <c r="F3347" s="199"/>
      <c r="G3347" s="183"/>
    </row>
    <row r="3348" spans="1:7">
      <c r="A3348" s="181"/>
      <c r="B3348" s="181"/>
      <c r="C3348" s="181"/>
      <c r="D3348" s="181"/>
      <c r="E3348" s="199" t="s">
        <v>1373</v>
      </c>
      <c r="F3348" s="199"/>
      <c r="G3348" s="183"/>
    </row>
    <row r="3349" spans="1:7">
      <c r="A3349" s="181"/>
      <c r="B3349" s="181"/>
      <c r="C3349" s="181"/>
      <c r="D3349" s="181"/>
      <c r="E3349" s="200"/>
      <c r="F3349" s="200"/>
      <c r="G3349" s="200"/>
    </row>
    <row r="3350" spans="1:7">
      <c r="A3350" s="201" t="s">
        <v>1982</v>
      </c>
      <c r="B3350" s="201"/>
      <c r="C3350" s="201"/>
      <c r="D3350" s="201"/>
      <c r="E3350" s="201"/>
      <c r="F3350" s="201"/>
      <c r="G3350" s="201"/>
    </row>
    <row r="3351" spans="1:7" ht="21">
      <c r="A3351" s="198" t="s">
        <v>1367</v>
      </c>
      <c r="B3351" s="198"/>
      <c r="C3351" s="176" t="s">
        <v>1355</v>
      </c>
      <c r="D3351" s="176" t="s">
        <v>1356</v>
      </c>
      <c r="E3351" s="176" t="s">
        <v>1357</v>
      </c>
      <c r="F3351" s="176" t="s">
        <v>1358</v>
      </c>
      <c r="G3351" s="176" t="s">
        <v>1359</v>
      </c>
    </row>
    <row r="3352" spans="1:7" ht="31.5">
      <c r="A3352" s="177" t="s">
        <v>1983</v>
      </c>
      <c r="B3352" s="178" t="s">
        <v>564</v>
      </c>
      <c r="C3352" s="177" t="s">
        <v>51</v>
      </c>
      <c r="D3352" s="177" t="s">
        <v>57</v>
      </c>
      <c r="E3352" s="179">
        <v>1</v>
      </c>
      <c r="F3352" s="180"/>
      <c r="G3352" s="180"/>
    </row>
    <row r="3353" spans="1:7" ht="21">
      <c r="A3353" s="177" t="s">
        <v>1957</v>
      </c>
      <c r="B3353" s="178" t="s">
        <v>565</v>
      </c>
      <c r="C3353" s="177" t="s">
        <v>51</v>
      </c>
      <c r="D3353" s="177" t="s">
        <v>57</v>
      </c>
      <c r="E3353" s="179">
        <v>1</v>
      </c>
      <c r="F3353" s="180"/>
      <c r="G3353" s="180"/>
    </row>
    <row r="3354" spans="1:7" ht="31.5">
      <c r="A3354" s="177" t="s">
        <v>1984</v>
      </c>
      <c r="B3354" s="178" t="s">
        <v>566</v>
      </c>
      <c r="C3354" s="177" t="s">
        <v>51</v>
      </c>
      <c r="D3354" s="177" t="s">
        <v>57</v>
      </c>
      <c r="E3354" s="179">
        <v>1</v>
      </c>
      <c r="F3354" s="180"/>
      <c r="G3354" s="180"/>
    </row>
    <row r="3355" spans="1:7">
      <c r="A3355" s="181"/>
      <c r="B3355" s="181"/>
      <c r="C3355" s="181"/>
      <c r="D3355" s="181"/>
      <c r="E3355" s="197" t="s">
        <v>1369</v>
      </c>
      <c r="F3355" s="197"/>
      <c r="G3355" s="182"/>
    </row>
    <row r="3356" spans="1:7">
      <c r="A3356" s="181"/>
      <c r="B3356" s="181"/>
      <c r="C3356" s="181"/>
      <c r="D3356" s="181"/>
      <c r="E3356" s="199" t="s">
        <v>1370</v>
      </c>
      <c r="F3356" s="199"/>
      <c r="G3356" s="183"/>
    </row>
    <row r="3357" spans="1:7">
      <c r="A3357" s="181"/>
      <c r="B3357" s="181"/>
      <c r="C3357" s="181"/>
      <c r="D3357" s="181"/>
      <c r="E3357" s="199" t="s">
        <v>1371</v>
      </c>
      <c r="F3357" s="199"/>
      <c r="G3357" s="183"/>
    </row>
    <row r="3358" spans="1:7">
      <c r="A3358" s="181"/>
      <c r="B3358" s="181"/>
      <c r="C3358" s="181"/>
      <c r="D3358" s="181"/>
      <c r="E3358" s="199" t="s">
        <v>1372</v>
      </c>
      <c r="F3358" s="199"/>
      <c r="G3358" s="183"/>
    </row>
    <row r="3359" spans="1:7">
      <c r="A3359" s="181"/>
      <c r="B3359" s="181"/>
      <c r="C3359" s="181"/>
      <c r="D3359" s="181"/>
      <c r="E3359" s="199" t="s">
        <v>1373</v>
      </c>
      <c r="F3359" s="199"/>
      <c r="G3359" s="183"/>
    </row>
    <row r="3360" spans="1:7">
      <c r="A3360" s="181"/>
      <c r="B3360" s="181"/>
      <c r="C3360" s="181"/>
      <c r="D3360" s="181"/>
      <c r="E3360" s="200"/>
      <c r="F3360" s="200"/>
      <c r="G3360" s="200"/>
    </row>
    <row r="3361" spans="1:7">
      <c r="A3361" s="201" t="s">
        <v>1985</v>
      </c>
      <c r="B3361" s="201"/>
      <c r="C3361" s="201"/>
      <c r="D3361" s="201"/>
      <c r="E3361" s="201"/>
      <c r="F3361" s="201"/>
      <c r="G3361" s="201"/>
    </row>
    <row r="3362" spans="1:7" ht="21">
      <c r="A3362" s="198" t="s">
        <v>497</v>
      </c>
      <c r="B3362" s="198"/>
      <c r="C3362" s="176" t="s">
        <v>1355</v>
      </c>
      <c r="D3362" s="176" t="s">
        <v>1356</v>
      </c>
      <c r="E3362" s="176" t="s">
        <v>1357</v>
      </c>
      <c r="F3362" s="176" t="s">
        <v>1358</v>
      </c>
      <c r="G3362" s="176" t="s">
        <v>1359</v>
      </c>
    </row>
    <row r="3363" spans="1:7" ht="21">
      <c r="A3363" s="177" t="s">
        <v>1986</v>
      </c>
      <c r="B3363" s="178" t="s">
        <v>1987</v>
      </c>
      <c r="C3363" s="177" t="s">
        <v>51</v>
      </c>
      <c r="D3363" s="177" t="s">
        <v>57</v>
      </c>
      <c r="E3363" s="179">
        <v>1</v>
      </c>
      <c r="F3363" s="180"/>
      <c r="G3363" s="180"/>
    </row>
    <row r="3364" spans="1:7">
      <c r="A3364" s="177" t="s">
        <v>1988</v>
      </c>
      <c r="B3364" s="178" t="s">
        <v>558</v>
      </c>
      <c r="C3364" s="177" t="s">
        <v>51</v>
      </c>
      <c r="D3364" s="177" t="s">
        <v>309</v>
      </c>
      <c r="E3364" s="179">
        <v>0.52710000000000001</v>
      </c>
      <c r="F3364" s="180"/>
      <c r="G3364" s="180"/>
    </row>
    <row r="3365" spans="1:7">
      <c r="A3365" s="181"/>
      <c r="B3365" s="181"/>
      <c r="C3365" s="181"/>
      <c r="D3365" s="181"/>
      <c r="E3365" s="197" t="s">
        <v>1385</v>
      </c>
      <c r="F3365" s="197"/>
      <c r="G3365" s="182"/>
    </row>
    <row r="3366" spans="1:7" ht="21">
      <c r="A3366" s="198" t="s">
        <v>1386</v>
      </c>
      <c r="B3366" s="198"/>
      <c r="C3366" s="176" t="s">
        <v>1355</v>
      </c>
      <c r="D3366" s="176" t="s">
        <v>1356</v>
      </c>
      <c r="E3366" s="176" t="s">
        <v>1357</v>
      </c>
      <c r="F3366" s="176" t="s">
        <v>1358</v>
      </c>
      <c r="G3366" s="176" t="s">
        <v>1359</v>
      </c>
    </row>
    <row r="3367" spans="1:7" ht="21">
      <c r="A3367" s="177" t="s">
        <v>1546</v>
      </c>
      <c r="B3367" s="178" t="s">
        <v>560</v>
      </c>
      <c r="C3367" s="177" t="s">
        <v>51</v>
      </c>
      <c r="D3367" s="177" t="s">
        <v>480</v>
      </c>
      <c r="E3367" s="179">
        <v>0.8458</v>
      </c>
      <c r="F3367" s="180"/>
      <c r="G3367" s="180"/>
    </row>
    <row r="3368" spans="1:7">
      <c r="A3368" s="177" t="s">
        <v>1388</v>
      </c>
      <c r="B3368" s="178" t="s">
        <v>494</v>
      </c>
      <c r="C3368" s="177" t="s">
        <v>51</v>
      </c>
      <c r="D3368" s="177" t="s">
        <v>480</v>
      </c>
      <c r="E3368" s="179">
        <v>0.26650000000000001</v>
      </c>
      <c r="F3368" s="180"/>
      <c r="G3368" s="180"/>
    </row>
    <row r="3369" spans="1:7">
      <c r="A3369" s="181"/>
      <c r="B3369" s="181"/>
      <c r="C3369" s="181"/>
      <c r="D3369" s="181"/>
      <c r="E3369" s="197" t="s">
        <v>1389</v>
      </c>
      <c r="F3369" s="197"/>
      <c r="G3369" s="182"/>
    </row>
    <row r="3370" spans="1:7">
      <c r="A3370" s="181"/>
      <c r="B3370" s="181"/>
      <c r="C3370" s="181"/>
      <c r="D3370" s="181"/>
      <c r="E3370" s="199" t="s">
        <v>1370</v>
      </c>
      <c r="F3370" s="199"/>
      <c r="G3370" s="183"/>
    </row>
    <row r="3371" spans="1:7">
      <c r="A3371" s="181"/>
      <c r="B3371" s="181"/>
      <c r="C3371" s="181"/>
      <c r="D3371" s="181"/>
      <c r="E3371" s="199" t="s">
        <v>1371</v>
      </c>
      <c r="F3371" s="199"/>
      <c r="G3371" s="183"/>
    </row>
    <row r="3372" spans="1:7">
      <c r="A3372" s="181"/>
      <c r="B3372" s="181"/>
      <c r="C3372" s="181"/>
      <c r="D3372" s="181"/>
      <c r="E3372" s="199" t="s">
        <v>1372</v>
      </c>
      <c r="F3372" s="199"/>
      <c r="G3372" s="183"/>
    </row>
    <row r="3373" spans="1:7">
      <c r="A3373" s="181"/>
      <c r="B3373" s="181"/>
      <c r="C3373" s="181"/>
      <c r="D3373" s="181"/>
      <c r="E3373" s="199" t="s">
        <v>1373</v>
      </c>
      <c r="F3373" s="199"/>
      <c r="G3373" s="183"/>
    </row>
    <row r="3374" spans="1:7">
      <c r="A3374" s="181"/>
      <c r="B3374" s="181"/>
      <c r="C3374" s="181"/>
      <c r="D3374" s="181"/>
      <c r="E3374" s="200"/>
      <c r="F3374" s="200"/>
      <c r="G3374" s="200"/>
    </row>
    <row r="3375" spans="1:7">
      <c r="A3375" s="201" t="s">
        <v>1989</v>
      </c>
      <c r="B3375" s="201"/>
      <c r="C3375" s="201"/>
      <c r="D3375" s="201"/>
      <c r="E3375" s="201"/>
      <c r="F3375" s="201"/>
      <c r="G3375" s="201"/>
    </row>
    <row r="3376" spans="1:7" ht="21">
      <c r="A3376" s="198" t="s">
        <v>497</v>
      </c>
      <c r="B3376" s="198"/>
      <c r="C3376" s="176" t="s">
        <v>1355</v>
      </c>
      <c r="D3376" s="176" t="s">
        <v>1356</v>
      </c>
      <c r="E3376" s="176" t="s">
        <v>1357</v>
      </c>
      <c r="F3376" s="176" t="s">
        <v>1358</v>
      </c>
      <c r="G3376" s="176" t="s">
        <v>1359</v>
      </c>
    </row>
    <row r="3377" spans="1:7" ht="21">
      <c r="A3377" s="177" t="s">
        <v>1990</v>
      </c>
      <c r="B3377" s="178" t="s">
        <v>563</v>
      </c>
      <c r="C3377" s="177" t="s">
        <v>51</v>
      </c>
      <c r="D3377" s="177" t="s">
        <v>57</v>
      </c>
      <c r="E3377" s="179">
        <v>1</v>
      </c>
      <c r="F3377" s="180"/>
      <c r="G3377" s="180"/>
    </row>
    <row r="3378" spans="1:7" ht="31.5">
      <c r="A3378" s="177" t="s">
        <v>1937</v>
      </c>
      <c r="B3378" s="178" t="s">
        <v>562</v>
      </c>
      <c r="C3378" s="177" t="s">
        <v>51</v>
      </c>
      <c r="D3378" s="177" t="s">
        <v>57</v>
      </c>
      <c r="E3378" s="179">
        <v>9</v>
      </c>
      <c r="F3378" s="180"/>
      <c r="G3378" s="180"/>
    </row>
    <row r="3379" spans="1:7">
      <c r="A3379" s="181"/>
      <c r="B3379" s="181"/>
      <c r="C3379" s="181"/>
      <c r="D3379" s="181"/>
      <c r="E3379" s="197" t="s">
        <v>1385</v>
      </c>
      <c r="F3379" s="197"/>
      <c r="G3379" s="182"/>
    </row>
    <row r="3380" spans="1:7" ht="21">
      <c r="A3380" s="198" t="s">
        <v>1386</v>
      </c>
      <c r="B3380" s="198"/>
      <c r="C3380" s="176" t="s">
        <v>1355</v>
      </c>
      <c r="D3380" s="176" t="s">
        <v>1356</v>
      </c>
      <c r="E3380" s="176" t="s">
        <v>1357</v>
      </c>
      <c r="F3380" s="176" t="s">
        <v>1358</v>
      </c>
      <c r="G3380" s="176" t="s">
        <v>1359</v>
      </c>
    </row>
    <row r="3381" spans="1:7" ht="21">
      <c r="A3381" s="177" t="s">
        <v>1440</v>
      </c>
      <c r="B3381" s="178" t="s">
        <v>555</v>
      </c>
      <c r="C3381" s="177" t="s">
        <v>51</v>
      </c>
      <c r="D3381" s="177" t="s">
        <v>480</v>
      </c>
      <c r="E3381" s="179">
        <v>1.4228000000000001</v>
      </c>
      <c r="F3381" s="180"/>
      <c r="G3381" s="180"/>
    </row>
    <row r="3382" spans="1:7">
      <c r="A3382" s="177" t="s">
        <v>1388</v>
      </c>
      <c r="B3382" s="178" t="s">
        <v>494</v>
      </c>
      <c r="C3382" s="177" t="s">
        <v>51</v>
      </c>
      <c r="D3382" s="177" t="s">
        <v>480</v>
      </c>
      <c r="E3382" s="179">
        <v>0.44829999999999998</v>
      </c>
      <c r="F3382" s="180"/>
      <c r="G3382" s="180"/>
    </row>
    <row r="3383" spans="1:7">
      <c r="A3383" s="181"/>
      <c r="B3383" s="181"/>
      <c r="C3383" s="181"/>
      <c r="D3383" s="181"/>
      <c r="E3383" s="197" t="s">
        <v>1389</v>
      </c>
      <c r="F3383" s="197"/>
      <c r="G3383" s="182"/>
    </row>
    <row r="3384" spans="1:7">
      <c r="A3384" s="181"/>
      <c r="B3384" s="181"/>
      <c r="C3384" s="181"/>
      <c r="D3384" s="181"/>
      <c r="E3384" s="199" t="s">
        <v>1370</v>
      </c>
      <c r="F3384" s="199"/>
      <c r="G3384" s="183"/>
    </row>
    <row r="3385" spans="1:7">
      <c r="A3385" s="181"/>
      <c r="B3385" s="181"/>
      <c r="C3385" s="181"/>
      <c r="D3385" s="181"/>
      <c r="E3385" s="199" t="s">
        <v>1371</v>
      </c>
      <c r="F3385" s="199"/>
      <c r="G3385" s="183"/>
    </row>
    <row r="3386" spans="1:7">
      <c r="A3386" s="181"/>
      <c r="B3386" s="181"/>
      <c r="C3386" s="181"/>
      <c r="D3386" s="181"/>
      <c r="E3386" s="199" t="s">
        <v>1372</v>
      </c>
      <c r="F3386" s="199"/>
      <c r="G3386" s="183"/>
    </row>
    <row r="3387" spans="1:7">
      <c r="A3387" s="181"/>
      <c r="B3387" s="181"/>
      <c r="C3387" s="181"/>
      <c r="D3387" s="181"/>
      <c r="E3387" s="199" t="s">
        <v>1373</v>
      </c>
      <c r="F3387" s="199"/>
      <c r="G3387" s="183"/>
    </row>
    <row r="3388" spans="1:7">
      <c r="A3388" s="181"/>
      <c r="B3388" s="181"/>
      <c r="C3388" s="181"/>
      <c r="D3388" s="181"/>
      <c r="E3388" s="200"/>
      <c r="F3388" s="200"/>
      <c r="G3388" s="200"/>
    </row>
    <row r="3389" spans="1:7">
      <c r="A3389" s="201" t="s">
        <v>1991</v>
      </c>
      <c r="B3389" s="201"/>
      <c r="C3389" s="201"/>
      <c r="D3389" s="201"/>
      <c r="E3389" s="201"/>
      <c r="F3389" s="201"/>
      <c r="G3389" s="201"/>
    </row>
    <row r="3390" spans="1:7" ht="21">
      <c r="A3390" s="198" t="s">
        <v>497</v>
      </c>
      <c r="B3390" s="198"/>
      <c r="C3390" s="176" t="s">
        <v>1355</v>
      </c>
      <c r="D3390" s="176" t="s">
        <v>1356</v>
      </c>
      <c r="E3390" s="176" t="s">
        <v>1357</v>
      </c>
      <c r="F3390" s="176" t="s">
        <v>1358</v>
      </c>
      <c r="G3390" s="176" t="s">
        <v>1359</v>
      </c>
    </row>
    <row r="3391" spans="1:7" ht="31.5">
      <c r="A3391" s="177" t="s">
        <v>1992</v>
      </c>
      <c r="B3391" s="178" t="s">
        <v>553</v>
      </c>
      <c r="C3391" s="177" t="s">
        <v>51</v>
      </c>
      <c r="D3391" s="177" t="s">
        <v>57</v>
      </c>
      <c r="E3391" s="179">
        <v>2</v>
      </c>
      <c r="F3391" s="180"/>
      <c r="G3391" s="180"/>
    </row>
    <row r="3392" spans="1:7" ht="21">
      <c r="A3392" s="177" t="s">
        <v>1993</v>
      </c>
      <c r="B3392" s="178" t="s">
        <v>554</v>
      </c>
      <c r="C3392" s="177" t="s">
        <v>51</v>
      </c>
      <c r="D3392" s="177" t="s">
        <v>57</v>
      </c>
      <c r="E3392" s="179">
        <v>1</v>
      </c>
      <c r="F3392" s="180"/>
      <c r="G3392" s="180"/>
    </row>
    <row r="3393" spans="1:7">
      <c r="A3393" s="181"/>
      <c r="B3393" s="181"/>
      <c r="C3393" s="181"/>
      <c r="D3393" s="181"/>
      <c r="E3393" s="197" t="s">
        <v>1385</v>
      </c>
      <c r="F3393" s="197"/>
      <c r="G3393" s="182"/>
    </row>
    <row r="3394" spans="1:7" ht="21">
      <c r="A3394" s="198" t="s">
        <v>1386</v>
      </c>
      <c r="B3394" s="198"/>
      <c r="C3394" s="176" t="s">
        <v>1355</v>
      </c>
      <c r="D3394" s="176" t="s">
        <v>1356</v>
      </c>
      <c r="E3394" s="176" t="s">
        <v>1357</v>
      </c>
      <c r="F3394" s="176" t="s">
        <v>1358</v>
      </c>
      <c r="G3394" s="176" t="s">
        <v>1359</v>
      </c>
    </row>
    <row r="3395" spans="1:7" ht="21">
      <c r="A3395" s="177" t="s">
        <v>1778</v>
      </c>
      <c r="B3395" s="178" t="s">
        <v>556</v>
      </c>
      <c r="C3395" s="177" t="s">
        <v>51</v>
      </c>
      <c r="D3395" s="177" t="s">
        <v>480</v>
      </c>
      <c r="E3395" s="179">
        <v>0.45739999999999997</v>
      </c>
      <c r="F3395" s="180"/>
      <c r="G3395" s="180"/>
    </row>
    <row r="3396" spans="1:7" ht="21">
      <c r="A3396" s="177" t="s">
        <v>1440</v>
      </c>
      <c r="B3396" s="178" t="s">
        <v>555</v>
      </c>
      <c r="C3396" s="177" t="s">
        <v>51</v>
      </c>
      <c r="D3396" s="177" t="s">
        <v>480</v>
      </c>
      <c r="E3396" s="179">
        <v>0.45739999999999997</v>
      </c>
      <c r="F3396" s="180"/>
      <c r="G3396" s="180"/>
    </row>
    <row r="3397" spans="1:7">
      <c r="A3397" s="181"/>
      <c r="B3397" s="181"/>
      <c r="C3397" s="181"/>
      <c r="D3397" s="181"/>
      <c r="E3397" s="197" t="s">
        <v>1389</v>
      </c>
      <c r="F3397" s="197"/>
      <c r="G3397" s="182"/>
    </row>
    <row r="3398" spans="1:7">
      <c r="A3398" s="181"/>
      <c r="B3398" s="181"/>
      <c r="C3398" s="181"/>
      <c r="D3398" s="181"/>
      <c r="E3398" s="199" t="s">
        <v>1370</v>
      </c>
      <c r="F3398" s="199"/>
      <c r="G3398" s="183"/>
    </row>
    <row r="3399" spans="1:7">
      <c r="A3399" s="181"/>
      <c r="B3399" s="181"/>
      <c r="C3399" s="181"/>
      <c r="D3399" s="181"/>
      <c r="E3399" s="199" t="s">
        <v>1371</v>
      </c>
      <c r="F3399" s="199"/>
      <c r="G3399" s="183"/>
    </row>
    <row r="3400" spans="1:7">
      <c r="A3400" s="181"/>
      <c r="B3400" s="181"/>
      <c r="C3400" s="181"/>
      <c r="D3400" s="181"/>
      <c r="E3400" s="199" t="s">
        <v>1372</v>
      </c>
      <c r="F3400" s="199"/>
      <c r="G3400" s="183"/>
    </row>
    <row r="3401" spans="1:7">
      <c r="A3401" s="181"/>
      <c r="B3401" s="181"/>
      <c r="C3401" s="181"/>
      <c r="D3401" s="181"/>
      <c r="E3401" s="199" t="s">
        <v>1373</v>
      </c>
      <c r="F3401" s="199"/>
      <c r="G3401" s="183"/>
    </row>
    <row r="3402" spans="1:7">
      <c r="A3402" s="181"/>
      <c r="B3402" s="181"/>
      <c r="C3402" s="181"/>
      <c r="D3402" s="181"/>
      <c r="E3402" s="200"/>
      <c r="F3402" s="200"/>
      <c r="G3402" s="200"/>
    </row>
    <row r="3403" spans="1:7">
      <c r="A3403" s="201" t="s">
        <v>1994</v>
      </c>
      <c r="B3403" s="201"/>
      <c r="C3403" s="201"/>
      <c r="D3403" s="201"/>
      <c r="E3403" s="201"/>
      <c r="F3403" s="201"/>
      <c r="G3403" s="201"/>
    </row>
    <row r="3404" spans="1:7" ht="21">
      <c r="A3404" s="198" t="s">
        <v>1354</v>
      </c>
      <c r="B3404" s="198"/>
      <c r="C3404" s="176" t="s">
        <v>1355</v>
      </c>
      <c r="D3404" s="176" t="s">
        <v>1356</v>
      </c>
      <c r="E3404" s="176" t="s">
        <v>1357</v>
      </c>
      <c r="F3404" s="176" t="s">
        <v>1358</v>
      </c>
      <c r="G3404" s="176" t="s">
        <v>1359</v>
      </c>
    </row>
    <row r="3405" spans="1:7">
      <c r="A3405" s="177" t="s">
        <v>2090</v>
      </c>
      <c r="B3405" s="178" t="s">
        <v>2091</v>
      </c>
      <c r="C3405" s="177" t="s">
        <v>52</v>
      </c>
      <c r="D3405" s="177" t="s">
        <v>2089</v>
      </c>
      <c r="E3405" s="179">
        <v>0.2</v>
      </c>
      <c r="F3405" s="180"/>
      <c r="G3405" s="180"/>
    </row>
    <row r="3406" spans="1:7">
      <c r="A3406" s="181"/>
      <c r="B3406" s="181"/>
      <c r="C3406" s="181"/>
      <c r="D3406" s="181"/>
      <c r="E3406" s="197" t="s">
        <v>1364</v>
      </c>
      <c r="F3406" s="197"/>
      <c r="G3406" s="182"/>
    </row>
    <row r="3407" spans="1:7" ht="21">
      <c r="A3407" s="198" t="s">
        <v>497</v>
      </c>
      <c r="B3407" s="198"/>
      <c r="C3407" s="176" t="s">
        <v>1355</v>
      </c>
      <c r="D3407" s="176" t="s">
        <v>1356</v>
      </c>
      <c r="E3407" s="176" t="s">
        <v>1357</v>
      </c>
      <c r="F3407" s="176" t="s">
        <v>1358</v>
      </c>
      <c r="G3407" s="176" t="s">
        <v>1359</v>
      </c>
    </row>
    <row r="3408" spans="1:7" ht="21">
      <c r="A3408" s="177" t="s">
        <v>1995</v>
      </c>
      <c r="B3408" s="178" t="s">
        <v>552</v>
      </c>
      <c r="C3408" s="177" t="s">
        <v>52</v>
      </c>
      <c r="D3408" s="177" t="s">
        <v>61</v>
      </c>
      <c r="E3408" s="179">
        <v>1</v>
      </c>
      <c r="F3408" s="180"/>
      <c r="G3408" s="180"/>
    </row>
    <row r="3409" spans="1:7">
      <c r="A3409" s="181"/>
      <c r="B3409" s="181"/>
      <c r="C3409" s="181"/>
      <c r="D3409" s="181"/>
      <c r="E3409" s="197" t="s">
        <v>1385</v>
      </c>
      <c r="F3409" s="197"/>
      <c r="G3409" s="182"/>
    </row>
    <row r="3410" spans="1:7" ht="21">
      <c r="A3410" s="198" t="s">
        <v>500</v>
      </c>
      <c r="B3410" s="198"/>
      <c r="C3410" s="176" t="s">
        <v>1355</v>
      </c>
      <c r="D3410" s="176" t="s">
        <v>1356</v>
      </c>
      <c r="E3410" s="176" t="s">
        <v>1357</v>
      </c>
      <c r="F3410" s="176" t="s">
        <v>1358</v>
      </c>
      <c r="G3410" s="176" t="s">
        <v>1359</v>
      </c>
    </row>
    <row r="3411" spans="1:7">
      <c r="A3411" s="177" t="s">
        <v>2094</v>
      </c>
      <c r="B3411" s="178" t="s">
        <v>2095</v>
      </c>
      <c r="C3411" s="177" t="s">
        <v>52</v>
      </c>
      <c r="D3411" s="177" t="s">
        <v>2089</v>
      </c>
      <c r="E3411" s="179">
        <v>0.2</v>
      </c>
      <c r="F3411" s="180"/>
      <c r="G3411" s="180"/>
    </row>
    <row r="3412" spans="1:7">
      <c r="A3412" s="181"/>
      <c r="B3412" s="181"/>
      <c r="C3412" s="181"/>
      <c r="D3412" s="181"/>
      <c r="E3412" s="197" t="s">
        <v>1366</v>
      </c>
      <c r="F3412" s="197"/>
      <c r="G3412" s="182"/>
    </row>
    <row r="3413" spans="1:7">
      <c r="A3413" s="181"/>
      <c r="B3413" s="181"/>
      <c r="C3413" s="181"/>
      <c r="D3413" s="181"/>
      <c r="E3413" s="199" t="s">
        <v>1370</v>
      </c>
      <c r="F3413" s="199"/>
      <c r="G3413" s="183"/>
    </row>
    <row r="3414" spans="1:7">
      <c r="A3414" s="181"/>
      <c r="B3414" s="181"/>
      <c r="C3414" s="181"/>
      <c r="D3414" s="181"/>
      <c r="E3414" s="199" t="s">
        <v>1371</v>
      </c>
      <c r="F3414" s="199"/>
      <c r="G3414" s="183"/>
    </row>
    <row r="3415" spans="1:7">
      <c r="A3415" s="181"/>
      <c r="B3415" s="181"/>
      <c r="C3415" s="181"/>
      <c r="D3415" s="181"/>
      <c r="E3415" s="199" t="s">
        <v>1372</v>
      </c>
      <c r="F3415" s="199"/>
      <c r="G3415" s="183"/>
    </row>
    <row r="3416" spans="1:7">
      <c r="A3416" s="181"/>
      <c r="B3416" s="181"/>
      <c r="C3416" s="181"/>
      <c r="D3416" s="181"/>
      <c r="E3416" s="199" t="s">
        <v>1373</v>
      </c>
      <c r="F3416" s="199"/>
      <c r="G3416" s="183"/>
    </row>
    <row r="3417" spans="1:7">
      <c r="A3417" s="181"/>
      <c r="B3417" s="181"/>
      <c r="C3417" s="181"/>
      <c r="D3417" s="181"/>
      <c r="E3417" s="200"/>
      <c r="F3417" s="200"/>
      <c r="G3417" s="200"/>
    </row>
    <row r="3418" spans="1:7">
      <c r="A3418" s="201" t="s">
        <v>1996</v>
      </c>
      <c r="B3418" s="201"/>
      <c r="C3418" s="201"/>
      <c r="D3418" s="201"/>
      <c r="E3418" s="201"/>
      <c r="F3418" s="201"/>
      <c r="G3418" s="201"/>
    </row>
    <row r="3419" spans="1:7" ht="21">
      <c r="A3419" s="198" t="s">
        <v>1354</v>
      </c>
      <c r="B3419" s="198"/>
      <c r="C3419" s="176" t="s">
        <v>1355</v>
      </c>
      <c r="D3419" s="176" t="s">
        <v>1356</v>
      </c>
      <c r="E3419" s="176" t="s">
        <v>1357</v>
      </c>
      <c r="F3419" s="176" t="s">
        <v>1358</v>
      </c>
      <c r="G3419" s="176" t="s">
        <v>1359</v>
      </c>
    </row>
    <row r="3420" spans="1:7">
      <c r="A3420" s="177" t="s">
        <v>2090</v>
      </c>
      <c r="B3420" s="178" t="s">
        <v>2091</v>
      </c>
      <c r="C3420" s="177" t="s">
        <v>52</v>
      </c>
      <c r="D3420" s="177" t="s">
        <v>2089</v>
      </c>
      <c r="E3420" s="179">
        <v>0.2</v>
      </c>
      <c r="F3420" s="180"/>
      <c r="G3420" s="180"/>
    </row>
    <row r="3421" spans="1:7">
      <c r="A3421" s="181"/>
      <c r="B3421" s="181"/>
      <c r="C3421" s="181"/>
      <c r="D3421" s="181"/>
      <c r="E3421" s="197" t="s">
        <v>1364</v>
      </c>
      <c r="F3421" s="197"/>
      <c r="G3421" s="182"/>
    </row>
    <row r="3422" spans="1:7" ht="21">
      <c r="A3422" s="198" t="s">
        <v>497</v>
      </c>
      <c r="B3422" s="198"/>
      <c r="C3422" s="176" t="s">
        <v>1355</v>
      </c>
      <c r="D3422" s="176" t="s">
        <v>1356</v>
      </c>
      <c r="E3422" s="176" t="s">
        <v>1357</v>
      </c>
      <c r="F3422" s="176" t="s">
        <v>1358</v>
      </c>
      <c r="G3422" s="176" t="s">
        <v>1359</v>
      </c>
    </row>
    <row r="3423" spans="1:7" ht="21">
      <c r="A3423" s="177" t="s">
        <v>1997</v>
      </c>
      <c r="B3423" s="178" t="s">
        <v>89</v>
      </c>
      <c r="C3423" s="177" t="s">
        <v>52</v>
      </c>
      <c r="D3423" s="177" t="s">
        <v>61</v>
      </c>
      <c r="E3423" s="179">
        <v>1</v>
      </c>
      <c r="F3423" s="180"/>
      <c r="G3423" s="180"/>
    </row>
    <row r="3424" spans="1:7">
      <c r="A3424" s="181"/>
      <c r="B3424" s="181"/>
      <c r="C3424" s="181"/>
      <c r="D3424" s="181"/>
      <c r="E3424" s="197" t="s">
        <v>1385</v>
      </c>
      <c r="F3424" s="197"/>
      <c r="G3424" s="182"/>
    </row>
    <row r="3425" spans="1:7" ht="21">
      <c r="A3425" s="198" t="s">
        <v>500</v>
      </c>
      <c r="B3425" s="198"/>
      <c r="C3425" s="176" t="s">
        <v>1355</v>
      </c>
      <c r="D3425" s="176" t="s">
        <v>1356</v>
      </c>
      <c r="E3425" s="176" t="s">
        <v>1357</v>
      </c>
      <c r="F3425" s="176" t="s">
        <v>1358</v>
      </c>
      <c r="G3425" s="176" t="s">
        <v>1359</v>
      </c>
    </row>
    <row r="3426" spans="1:7">
      <c r="A3426" s="177" t="s">
        <v>2094</v>
      </c>
      <c r="B3426" s="178" t="s">
        <v>2095</v>
      </c>
      <c r="C3426" s="177" t="s">
        <v>52</v>
      </c>
      <c r="D3426" s="177" t="s">
        <v>2089</v>
      </c>
      <c r="E3426" s="179">
        <v>0.2</v>
      </c>
      <c r="F3426" s="180"/>
      <c r="G3426" s="180"/>
    </row>
    <row r="3427" spans="1:7">
      <c r="A3427" s="181"/>
      <c r="B3427" s="181"/>
      <c r="C3427" s="181"/>
      <c r="D3427" s="181"/>
      <c r="E3427" s="197" t="s">
        <v>1366</v>
      </c>
      <c r="F3427" s="197"/>
      <c r="G3427" s="182"/>
    </row>
    <row r="3428" spans="1:7">
      <c r="A3428" s="181"/>
      <c r="B3428" s="181"/>
      <c r="C3428" s="181"/>
      <c r="D3428" s="181"/>
      <c r="E3428" s="199" t="s">
        <v>1370</v>
      </c>
      <c r="F3428" s="199"/>
      <c r="G3428" s="183"/>
    </row>
    <row r="3429" spans="1:7">
      <c r="A3429" s="181"/>
      <c r="B3429" s="181"/>
      <c r="C3429" s="181"/>
      <c r="D3429" s="181"/>
      <c r="E3429" s="199" t="s">
        <v>1371</v>
      </c>
      <c r="F3429" s="199"/>
      <c r="G3429" s="183"/>
    </row>
    <row r="3430" spans="1:7">
      <c r="A3430" s="181"/>
      <c r="B3430" s="181"/>
      <c r="C3430" s="181"/>
      <c r="D3430" s="181"/>
      <c r="E3430" s="199" t="s">
        <v>1372</v>
      </c>
      <c r="F3430" s="199"/>
      <c r="G3430" s="183"/>
    </row>
    <row r="3431" spans="1:7">
      <c r="A3431" s="181"/>
      <c r="B3431" s="181"/>
      <c r="C3431" s="181"/>
      <c r="D3431" s="181"/>
      <c r="E3431" s="199" t="s">
        <v>1373</v>
      </c>
      <c r="F3431" s="199"/>
      <c r="G3431" s="183"/>
    </row>
    <row r="3432" spans="1:7">
      <c r="A3432" s="181"/>
      <c r="B3432" s="181"/>
      <c r="C3432" s="181"/>
      <c r="D3432" s="181"/>
      <c r="E3432" s="200"/>
      <c r="F3432" s="200"/>
      <c r="G3432" s="200"/>
    </row>
    <row r="3433" spans="1:7">
      <c r="A3433" s="201" t="s">
        <v>1998</v>
      </c>
      <c r="B3433" s="201"/>
      <c r="C3433" s="201"/>
      <c r="D3433" s="201"/>
      <c r="E3433" s="201"/>
      <c r="F3433" s="201"/>
      <c r="G3433" s="201"/>
    </row>
    <row r="3434" spans="1:7" ht="21">
      <c r="A3434" s="198" t="s">
        <v>1367</v>
      </c>
      <c r="B3434" s="198"/>
      <c r="C3434" s="176" t="s">
        <v>1355</v>
      </c>
      <c r="D3434" s="176" t="s">
        <v>1356</v>
      </c>
      <c r="E3434" s="176" t="s">
        <v>1357</v>
      </c>
      <c r="F3434" s="176" t="s">
        <v>1358</v>
      </c>
      <c r="G3434" s="176" t="s">
        <v>1359</v>
      </c>
    </row>
    <row r="3435" spans="1:7" ht="31.5">
      <c r="A3435" s="177" t="s">
        <v>1525</v>
      </c>
      <c r="B3435" s="178" t="s">
        <v>526</v>
      </c>
      <c r="C3435" s="177" t="s">
        <v>52</v>
      </c>
      <c r="D3435" s="177" t="s">
        <v>501</v>
      </c>
      <c r="E3435" s="179">
        <v>2.64</v>
      </c>
      <c r="F3435" s="180"/>
      <c r="G3435" s="180"/>
    </row>
    <row r="3436" spans="1:7" ht="31.5">
      <c r="A3436" s="177" t="s">
        <v>1999</v>
      </c>
      <c r="B3436" s="178" t="s">
        <v>547</v>
      </c>
      <c r="C3436" s="177" t="s">
        <v>52</v>
      </c>
      <c r="D3436" s="177" t="s">
        <v>1406</v>
      </c>
      <c r="E3436" s="179">
        <v>0.86699999999999999</v>
      </c>
      <c r="F3436" s="180"/>
      <c r="G3436" s="180"/>
    </row>
    <row r="3437" spans="1:7" ht="31.5">
      <c r="A3437" s="177" t="s">
        <v>2000</v>
      </c>
      <c r="B3437" s="178" t="s">
        <v>2001</v>
      </c>
      <c r="C3437" s="177" t="s">
        <v>52</v>
      </c>
      <c r="D3437" s="177" t="s">
        <v>1662</v>
      </c>
      <c r="E3437" s="179">
        <v>0.105</v>
      </c>
      <c r="F3437" s="180"/>
      <c r="G3437" s="180"/>
    </row>
    <row r="3438" spans="1:7" ht="21">
      <c r="A3438" s="177" t="s">
        <v>2002</v>
      </c>
      <c r="B3438" s="178" t="s">
        <v>550</v>
      </c>
      <c r="C3438" s="177" t="s">
        <v>52</v>
      </c>
      <c r="D3438" s="177" t="s">
        <v>1406</v>
      </c>
      <c r="E3438" s="179">
        <v>1.734</v>
      </c>
      <c r="F3438" s="180"/>
      <c r="G3438" s="180"/>
    </row>
    <row r="3439" spans="1:7" ht="21">
      <c r="A3439" s="177" t="s">
        <v>2003</v>
      </c>
      <c r="B3439" s="178" t="s">
        <v>548</v>
      </c>
      <c r="C3439" s="177" t="s">
        <v>52</v>
      </c>
      <c r="D3439" s="177" t="s">
        <v>1662</v>
      </c>
      <c r="E3439" s="179">
        <v>3.3000000000000002E-2</v>
      </c>
      <c r="F3439" s="180"/>
      <c r="G3439" s="180"/>
    </row>
    <row r="3440" spans="1:7" ht="21">
      <c r="A3440" s="177" t="s">
        <v>2004</v>
      </c>
      <c r="B3440" s="178" t="s">
        <v>551</v>
      </c>
      <c r="C3440" s="177" t="s">
        <v>52</v>
      </c>
      <c r="D3440" s="177" t="s">
        <v>1406</v>
      </c>
      <c r="E3440" s="179">
        <v>0.33</v>
      </c>
      <c r="F3440" s="180"/>
      <c r="G3440" s="180"/>
    </row>
    <row r="3441" spans="1:7" ht="21">
      <c r="A3441" s="177" t="s">
        <v>2005</v>
      </c>
      <c r="B3441" s="178" t="s">
        <v>549</v>
      </c>
      <c r="C3441" s="177" t="s">
        <v>52</v>
      </c>
      <c r="D3441" s="177" t="s">
        <v>1406</v>
      </c>
      <c r="E3441" s="179">
        <v>1.734</v>
      </c>
      <c r="F3441" s="180"/>
      <c r="G3441" s="180"/>
    </row>
    <row r="3442" spans="1:7" ht="21">
      <c r="A3442" s="177" t="s">
        <v>2006</v>
      </c>
      <c r="B3442" s="178" t="s">
        <v>546</v>
      </c>
      <c r="C3442" s="177" t="s">
        <v>52</v>
      </c>
      <c r="D3442" s="177" t="s">
        <v>1406</v>
      </c>
      <c r="E3442" s="179">
        <v>1.734</v>
      </c>
      <c r="F3442" s="180"/>
      <c r="G3442" s="180"/>
    </row>
    <row r="3443" spans="1:7">
      <c r="A3443" s="181"/>
      <c r="B3443" s="181"/>
      <c r="C3443" s="181"/>
      <c r="D3443" s="181"/>
      <c r="E3443" s="197" t="s">
        <v>1369</v>
      </c>
      <c r="F3443" s="197"/>
      <c r="G3443" s="182"/>
    </row>
    <row r="3444" spans="1:7">
      <c r="A3444" s="181"/>
      <c r="B3444" s="181"/>
      <c r="C3444" s="181"/>
      <c r="D3444" s="181"/>
      <c r="E3444" s="199" t="s">
        <v>1370</v>
      </c>
      <c r="F3444" s="199"/>
      <c r="G3444" s="183"/>
    </row>
    <row r="3445" spans="1:7">
      <c r="A3445" s="181"/>
      <c r="B3445" s="181"/>
      <c r="C3445" s="181"/>
      <c r="D3445" s="181"/>
      <c r="E3445" s="199" t="s">
        <v>1371</v>
      </c>
      <c r="F3445" s="199"/>
      <c r="G3445" s="183"/>
    </row>
    <row r="3446" spans="1:7">
      <c r="A3446" s="181"/>
      <c r="B3446" s="181"/>
      <c r="C3446" s="181"/>
      <c r="D3446" s="181"/>
      <c r="E3446" s="199" t="s">
        <v>1372</v>
      </c>
      <c r="F3446" s="199"/>
      <c r="G3446" s="183"/>
    </row>
    <row r="3447" spans="1:7">
      <c r="A3447" s="181"/>
      <c r="B3447" s="181"/>
      <c r="C3447" s="181"/>
      <c r="D3447" s="181"/>
      <c r="E3447" s="199" t="s">
        <v>1373</v>
      </c>
      <c r="F3447" s="199"/>
      <c r="G3447" s="183"/>
    </row>
    <row r="3448" spans="1:7">
      <c r="A3448" s="181"/>
      <c r="B3448" s="181"/>
      <c r="C3448" s="181"/>
      <c r="D3448" s="181"/>
      <c r="E3448" s="200"/>
      <c r="F3448" s="200"/>
      <c r="G3448" s="200"/>
    </row>
    <row r="3449" spans="1:7">
      <c r="A3449" s="201" t="s">
        <v>2007</v>
      </c>
      <c r="B3449" s="201"/>
      <c r="C3449" s="201"/>
      <c r="D3449" s="201"/>
      <c r="E3449" s="201"/>
      <c r="F3449" s="201"/>
      <c r="G3449" s="201"/>
    </row>
    <row r="3450" spans="1:7" ht="21">
      <c r="A3450" s="198" t="s">
        <v>497</v>
      </c>
      <c r="B3450" s="198"/>
      <c r="C3450" s="176" t="s">
        <v>1355</v>
      </c>
      <c r="D3450" s="176" t="s">
        <v>1356</v>
      </c>
      <c r="E3450" s="176" t="s">
        <v>1357</v>
      </c>
      <c r="F3450" s="176" t="s">
        <v>1358</v>
      </c>
      <c r="G3450" s="176" t="s">
        <v>1359</v>
      </c>
    </row>
    <row r="3451" spans="1:7" ht="21">
      <c r="A3451" s="177" t="s">
        <v>2008</v>
      </c>
      <c r="B3451" s="178" t="s">
        <v>537</v>
      </c>
      <c r="C3451" s="177" t="s">
        <v>51</v>
      </c>
      <c r="D3451" s="177" t="s">
        <v>309</v>
      </c>
      <c r="E3451" s="179">
        <v>7.9699999999999993E-2</v>
      </c>
      <c r="F3451" s="180"/>
      <c r="G3451" s="180"/>
    </row>
    <row r="3452" spans="1:7" ht="21">
      <c r="A3452" s="177" t="s">
        <v>2009</v>
      </c>
      <c r="B3452" s="178" t="s">
        <v>538</v>
      </c>
      <c r="C3452" s="177" t="s">
        <v>51</v>
      </c>
      <c r="D3452" s="177" t="s">
        <v>309</v>
      </c>
      <c r="E3452" s="179">
        <v>2.5000000000000001E-3</v>
      </c>
      <c r="F3452" s="180"/>
      <c r="G3452" s="180"/>
    </row>
    <row r="3453" spans="1:7" ht="31.5">
      <c r="A3453" s="177" t="s">
        <v>2010</v>
      </c>
      <c r="B3453" s="178" t="s">
        <v>536</v>
      </c>
      <c r="C3453" s="177" t="s">
        <v>51</v>
      </c>
      <c r="D3453" s="177" t="s">
        <v>1381</v>
      </c>
      <c r="E3453" s="179">
        <v>1.0203</v>
      </c>
      <c r="F3453" s="180"/>
      <c r="G3453" s="180"/>
    </row>
    <row r="3454" spans="1:7" ht="31.5">
      <c r="A3454" s="177" t="s">
        <v>2011</v>
      </c>
      <c r="B3454" s="178" t="s">
        <v>539</v>
      </c>
      <c r="C3454" s="177" t="s">
        <v>51</v>
      </c>
      <c r="D3454" s="177" t="s">
        <v>84</v>
      </c>
      <c r="E3454" s="179">
        <v>0.87009999999999998</v>
      </c>
      <c r="F3454" s="180"/>
      <c r="G3454" s="180"/>
    </row>
    <row r="3455" spans="1:7" ht="31.5">
      <c r="A3455" s="177" t="s">
        <v>2012</v>
      </c>
      <c r="B3455" s="178" t="s">
        <v>535</v>
      </c>
      <c r="C3455" s="177" t="s">
        <v>51</v>
      </c>
      <c r="D3455" s="177" t="s">
        <v>84</v>
      </c>
      <c r="E3455" s="179">
        <v>0.61050000000000004</v>
      </c>
      <c r="F3455" s="180"/>
      <c r="G3455" s="180"/>
    </row>
    <row r="3456" spans="1:7">
      <c r="A3456" s="181"/>
      <c r="B3456" s="181"/>
      <c r="C3456" s="181"/>
      <c r="D3456" s="181"/>
      <c r="E3456" s="197" t="s">
        <v>1385</v>
      </c>
      <c r="F3456" s="197"/>
      <c r="G3456" s="182"/>
    </row>
    <row r="3457" spans="1:7" ht="21">
      <c r="A3457" s="198" t="s">
        <v>1386</v>
      </c>
      <c r="B3457" s="198"/>
      <c r="C3457" s="176" t="s">
        <v>1355</v>
      </c>
      <c r="D3457" s="176" t="s">
        <v>1356</v>
      </c>
      <c r="E3457" s="176" t="s">
        <v>1357</v>
      </c>
      <c r="F3457" s="176" t="s">
        <v>1358</v>
      </c>
      <c r="G3457" s="176" t="s">
        <v>1359</v>
      </c>
    </row>
    <row r="3458" spans="1:7">
      <c r="A3458" s="177" t="s">
        <v>1701</v>
      </c>
      <c r="B3458" s="178" t="s">
        <v>540</v>
      </c>
      <c r="C3458" s="177" t="s">
        <v>51</v>
      </c>
      <c r="D3458" s="177" t="s">
        <v>480</v>
      </c>
      <c r="E3458" s="179">
        <v>0.97740000000000005</v>
      </c>
      <c r="F3458" s="180"/>
      <c r="G3458" s="180"/>
    </row>
    <row r="3459" spans="1:7">
      <c r="A3459" s="177" t="s">
        <v>1388</v>
      </c>
      <c r="B3459" s="178" t="s">
        <v>494</v>
      </c>
      <c r="C3459" s="177" t="s">
        <v>51</v>
      </c>
      <c r="D3459" s="177" t="s">
        <v>480</v>
      </c>
      <c r="E3459" s="179">
        <v>0.97740000000000005</v>
      </c>
      <c r="F3459" s="180"/>
      <c r="G3459" s="180"/>
    </row>
    <row r="3460" spans="1:7">
      <c r="A3460" s="181"/>
      <c r="B3460" s="181"/>
      <c r="C3460" s="181"/>
      <c r="D3460" s="181"/>
      <c r="E3460" s="197" t="s">
        <v>1389</v>
      </c>
      <c r="F3460" s="197"/>
      <c r="G3460" s="182"/>
    </row>
    <row r="3461" spans="1:7" ht="21">
      <c r="A3461" s="198" t="s">
        <v>1367</v>
      </c>
      <c r="B3461" s="198"/>
      <c r="C3461" s="176" t="s">
        <v>1355</v>
      </c>
      <c r="D3461" s="176" t="s">
        <v>1356</v>
      </c>
      <c r="E3461" s="176" t="s">
        <v>1357</v>
      </c>
      <c r="F3461" s="176" t="s">
        <v>1358</v>
      </c>
      <c r="G3461" s="176" t="s">
        <v>1359</v>
      </c>
    </row>
    <row r="3462" spans="1:7" ht="42">
      <c r="A3462" s="177" t="s">
        <v>2013</v>
      </c>
      <c r="B3462" s="178" t="s">
        <v>367</v>
      </c>
      <c r="C3462" s="177" t="s">
        <v>51</v>
      </c>
      <c r="D3462" s="177" t="s">
        <v>1402</v>
      </c>
      <c r="E3462" s="179">
        <v>4.4999999999999997E-3</v>
      </c>
      <c r="F3462" s="180"/>
      <c r="G3462" s="180"/>
    </row>
    <row r="3463" spans="1:7">
      <c r="A3463" s="181"/>
      <c r="B3463" s="181"/>
      <c r="C3463" s="181"/>
      <c r="D3463" s="181"/>
      <c r="E3463" s="197" t="s">
        <v>1369</v>
      </c>
      <c r="F3463" s="197"/>
      <c r="G3463" s="182"/>
    </row>
    <row r="3464" spans="1:7">
      <c r="A3464" s="181"/>
      <c r="B3464" s="181"/>
      <c r="C3464" s="181"/>
      <c r="D3464" s="181"/>
      <c r="E3464" s="199" t="s">
        <v>1370</v>
      </c>
      <c r="F3464" s="199"/>
      <c r="G3464" s="183"/>
    </row>
    <row r="3465" spans="1:7">
      <c r="A3465" s="181"/>
      <c r="B3465" s="181"/>
      <c r="C3465" s="181"/>
      <c r="D3465" s="181"/>
      <c r="E3465" s="199" t="s">
        <v>1371</v>
      </c>
      <c r="F3465" s="199"/>
      <c r="G3465" s="183"/>
    </row>
    <row r="3466" spans="1:7">
      <c r="A3466" s="181"/>
      <c r="B3466" s="181"/>
      <c r="C3466" s="181"/>
      <c r="D3466" s="181"/>
      <c r="E3466" s="199" t="s">
        <v>1372</v>
      </c>
      <c r="F3466" s="199"/>
      <c r="G3466" s="183"/>
    </row>
    <row r="3467" spans="1:7">
      <c r="A3467" s="181"/>
      <c r="B3467" s="181"/>
      <c r="C3467" s="181"/>
      <c r="D3467" s="181"/>
      <c r="E3467" s="199" t="s">
        <v>1373</v>
      </c>
      <c r="F3467" s="199"/>
      <c r="G3467" s="183"/>
    </row>
    <row r="3468" spans="1:7">
      <c r="A3468" s="181"/>
      <c r="B3468" s="181"/>
      <c r="C3468" s="181"/>
      <c r="D3468" s="181"/>
      <c r="E3468" s="200"/>
      <c r="F3468" s="200"/>
      <c r="G3468" s="200"/>
    </row>
    <row r="3469" spans="1:7">
      <c r="A3469" s="201" t="s">
        <v>2014</v>
      </c>
      <c r="B3469" s="201"/>
      <c r="C3469" s="201"/>
      <c r="D3469" s="201"/>
      <c r="E3469" s="201"/>
      <c r="F3469" s="201"/>
      <c r="G3469" s="201"/>
    </row>
    <row r="3470" spans="1:7" ht="21">
      <c r="A3470" s="198" t="s">
        <v>497</v>
      </c>
      <c r="B3470" s="198"/>
      <c r="C3470" s="176" t="s">
        <v>1355</v>
      </c>
      <c r="D3470" s="176" t="s">
        <v>1356</v>
      </c>
      <c r="E3470" s="176" t="s">
        <v>1357</v>
      </c>
      <c r="F3470" s="176" t="s">
        <v>1358</v>
      </c>
      <c r="G3470" s="176" t="s">
        <v>1359</v>
      </c>
    </row>
    <row r="3471" spans="1:7" ht="21">
      <c r="A3471" s="177" t="s">
        <v>2008</v>
      </c>
      <c r="B3471" s="178" t="s">
        <v>537</v>
      </c>
      <c r="C3471" s="177" t="s">
        <v>51</v>
      </c>
      <c r="D3471" s="177" t="s">
        <v>309</v>
      </c>
      <c r="E3471" s="179">
        <v>5.8599999999999999E-2</v>
      </c>
      <c r="F3471" s="180"/>
      <c r="G3471" s="180"/>
    </row>
    <row r="3472" spans="1:7" ht="21">
      <c r="A3472" s="177" t="s">
        <v>2015</v>
      </c>
      <c r="B3472" s="178" t="s">
        <v>542</v>
      </c>
      <c r="C3472" s="177" t="s">
        <v>51</v>
      </c>
      <c r="D3472" s="177" t="s">
        <v>57</v>
      </c>
      <c r="E3472" s="179">
        <v>0.3846</v>
      </c>
      <c r="F3472" s="180"/>
      <c r="G3472" s="180"/>
    </row>
    <row r="3473" spans="1:7" ht="31.5">
      <c r="A3473" s="177" t="s">
        <v>2016</v>
      </c>
      <c r="B3473" s="178" t="s">
        <v>541</v>
      </c>
      <c r="C3473" s="177" t="s">
        <v>51</v>
      </c>
      <c r="D3473" s="177" t="s">
        <v>84</v>
      </c>
      <c r="E3473" s="179">
        <v>2.2000000000000002</v>
      </c>
      <c r="F3473" s="180"/>
      <c r="G3473" s="180"/>
    </row>
    <row r="3474" spans="1:7" ht="31.5">
      <c r="A3474" s="177" t="s">
        <v>2017</v>
      </c>
      <c r="B3474" s="178" t="s">
        <v>543</v>
      </c>
      <c r="C3474" s="177" t="s">
        <v>51</v>
      </c>
      <c r="D3474" s="177" t="s">
        <v>84</v>
      </c>
      <c r="E3474" s="179">
        <v>8.7999999999999995E-2</v>
      </c>
      <c r="F3474" s="180"/>
      <c r="G3474" s="180"/>
    </row>
    <row r="3475" spans="1:7" ht="31.5">
      <c r="A3475" s="177" t="s">
        <v>2018</v>
      </c>
      <c r="B3475" s="178" t="s">
        <v>544</v>
      </c>
      <c r="C3475" s="177" t="s">
        <v>51</v>
      </c>
      <c r="D3475" s="177" t="s">
        <v>1381</v>
      </c>
      <c r="E3475" s="179">
        <v>1.9231</v>
      </c>
      <c r="F3475" s="180"/>
      <c r="G3475" s="180"/>
    </row>
    <row r="3476" spans="1:7">
      <c r="A3476" s="181"/>
      <c r="B3476" s="181"/>
      <c r="C3476" s="181"/>
      <c r="D3476" s="181"/>
      <c r="E3476" s="197" t="s">
        <v>1385</v>
      </c>
      <c r="F3476" s="197"/>
      <c r="G3476" s="182"/>
    </row>
    <row r="3477" spans="1:7" ht="21">
      <c r="A3477" s="198" t="s">
        <v>1386</v>
      </c>
      <c r="B3477" s="198"/>
      <c r="C3477" s="176" t="s">
        <v>1355</v>
      </c>
      <c r="D3477" s="176" t="s">
        <v>1356</v>
      </c>
      <c r="E3477" s="176" t="s">
        <v>1357</v>
      </c>
      <c r="F3477" s="176" t="s">
        <v>1358</v>
      </c>
      <c r="G3477" s="176" t="s">
        <v>1359</v>
      </c>
    </row>
    <row r="3478" spans="1:7">
      <c r="A3478" s="177" t="s">
        <v>1416</v>
      </c>
      <c r="B3478" s="178" t="s">
        <v>514</v>
      </c>
      <c r="C3478" s="177" t="s">
        <v>51</v>
      </c>
      <c r="D3478" s="177" t="s">
        <v>480</v>
      </c>
      <c r="E3478" s="179">
        <v>1.1229</v>
      </c>
      <c r="F3478" s="180"/>
      <c r="G3478" s="180"/>
    </row>
    <row r="3479" spans="1:7">
      <c r="A3479" s="177" t="s">
        <v>1388</v>
      </c>
      <c r="B3479" s="178" t="s">
        <v>494</v>
      </c>
      <c r="C3479" s="177" t="s">
        <v>51</v>
      </c>
      <c r="D3479" s="177" t="s">
        <v>480</v>
      </c>
      <c r="E3479" s="179">
        <v>1.1229</v>
      </c>
      <c r="F3479" s="180"/>
      <c r="G3479" s="180"/>
    </row>
    <row r="3480" spans="1:7">
      <c r="A3480" s="181"/>
      <c r="B3480" s="181"/>
      <c r="C3480" s="181"/>
      <c r="D3480" s="181"/>
      <c r="E3480" s="197" t="s">
        <v>1389</v>
      </c>
      <c r="F3480" s="197"/>
      <c r="G3480" s="182"/>
    </row>
    <row r="3481" spans="1:7" ht="21">
      <c r="A3481" s="198" t="s">
        <v>1367</v>
      </c>
      <c r="B3481" s="198"/>
      <c r="C3481" s="176" t="s">
        <v>1355</v>
      </c>
      <c r="D3481" s="176" t="s">
        <v>1356</v>
      </c>
      <c r="E3481" s="176" t="s">
        <v>1357</v>
      </c>
      <c r="F3481" s="176" t="s">
        <v>1358</v>
      </c>
      <c r="G3481" s="176" t="s">
        <v>1359</v>
      </c>
    </row>
    <row r="3482" spans="1:7" ht="31.5">
      <c r="A3482" s="177" t="s">
        <v>1401</v>
      </c>
      <c r="B3482" s="178" t="s">
        <v>545</v>
      </c>
      <c r="C3482" s="177" t="s">
        <v>51</v>
      </c>
      <c r="D3482" s="177" t="s">
        <v>1402</v>
      </c>
      <c r="E3482" s="179">
        <v>1.4500000000000001E-2</v>
      </c>
      <c r="F3482" s="180"/>
      <c r="G3482" s="180"/>
    </row>
    <row r="3483" spans="1:7">
      <c r="A3483" s="181"/>
      <c r="B3483" s="181"/>
      <c r="C3483" s="181"/>
      <c r="D3483" s="181"/>
      <c r="E3483" s="197" t="s">
        <v>1369</v>
      </c>
      <c r="F3483" s="197"/>
      <c r="G3483" s="182"/>
    </row>
    <row r="3484" spans="1:7">
      <c r="A3484" s="181"/>
      <c r="B3484" s="181"/>
      <c r="C3484" s="181"/>
      <c r="D3484" s="181"/>
      <c r="E3484" s="199" t="s">
        <v>1370</v>
      </c>
      <c r="F3484" s="199"/>
      <c r="G3484" s="183"/>
    </row>
    <row r="3485" spans="1:7">
      <c r="A3485" s="181"/>
      <c r="B3485" s="181"/>
      <c r="C3485" s="181"/>
      <c r="D3485" s="181"/>
      <c r="E3485" s="199" t="s">
        <v>1371</v>
      </c>
      <c r="F3485" s="199"/>
      <c r="G3485" s="183"/>
    </row>
    <row r="3486" spans="1:7">
      <c r="A3486" s="181"/>
      <c r="B3486" s="181"/>
      <c r="C3486" s="181"/>
      <c r="D3486" s="181"/>
      <c r="E3486" s="199" t="s">
        <v>1372</v>
      </c>
      <c r="F3486" s="199"/>
      <c r="G3486" s="183"/>
    </row>
    <row r="3487" spans="1:7">
      <c r="A3487" s="181"/>
      <c r="B3487" s="181"/>
      <c r="C3487" s="181"/>
      <c r="D3487" s="181"/>
      <c r="E3487" s="199" t="s">
        <v>1373</v>
      </c>
      <c r="F3487" s="199"/>
      <c r="G3487" s="183"/>
    </row>
    <row r="3488" spans="1:7">
      <c r="A3488" s="181"/>
      <c r="B3488" s="181"/>
      <c r="C3488" s="181"/>
      <c r="D3488" s="181"/>
      <c r="E3488" s="200"/>
      <c r="F3488" s="200"/>
      <c r="G3488" s="200"/>
    </row>
    <row r="3489" spans="1:7">
      <c r="A3489" s="201" t="s">
        <v>2080</v>
      </c>
      <c r="B3489" s="201"/>
      <c r="C3489" s="201"/>
      <c r="D3489" s="201"/>
      <c r="E3489" s="201"/>
      <c r="F3489" s="201"/>
      <c r="G3489" s="201"/>
    </row>
    <row r="3490" spans="1:7" ht="21">
      <c r="A3490" s="198" t="s">
        <v>497</v>
      </c>
      <c r="B3490" s="198"/>
      <c r="C3490" s="176" t="s">
        <v>1355</v>
      </c>
      <c r="D3490" s="176" t="s">
        <v>1356</v>
      </c>
      <c r="E3490" s="176" t="s">
        <v>1357</v>
      </c>
      <c r="F3490" s="176" t="s">
        <v>1358</v>
      </c>
      <c r="G3490" s="176" t="s">
        <v>1359</v>
      </c>
    </row>
    <row r="3491" spans="1:7">
      <c r="A3491" s="177" t="s">
        <v>2081</v>
      </c>
      <c r="B3491" s="178" t="s">
        <v>2082</v>
      </c>
      <c r="C3491" s="177" t="s">
        <v>52</v>
      </c>
      <c r="D3491" s="177" t="s">
        <v>64</v>
      </c>
      <c r="E3491" s="179">
        <v>4</v>
      </c>
      <c r="F3491" s="180"/>
      <c r="G3491" s="180"/>
    </row>
    <row r="3492" spans="1:7">
      <c r="A3492" s="181"/>
      <c r="B3492" s="181"/>
      <c r="C3492" s="181"/>
      <c r="D3492" s="181"/>
      <c r="E3492" s="197" t="s">
        <v>1385</v>
      </c>
      <c r="F3492" s="197"/>
      <c r="G3492" s="182"/>
    </row>
    <row r="3493" spans="1:7" ht="21">
      <c r="A3493" s="198" t="s">
        <v>1386</v>
      </c>
      <c r="B3493" s="198"/>
      <c r="C3493" s="176" t="s">
        <v>1355</v>
      </c>
      <c r="D3493" s="176" t="s">
        <v>1356</v>
      </c>
      <c r="E3493" s="176" t="s">
        <v>1357</v>
      </c>
      <c r="F3493" s="176" t="s">
        <v>1358</v>
      </c>
      <c r="G3493" s="176" t="s">
        <v>1359</v>
      </c>
    </row>
    <row r="3494" spans="1:7">
      <c r="A3494" s="177" t="s">
        <v>1701</v>
      </c>
      <c r="B3494" s="178" t="s">
        <v>540</v>
      </c>
      <c r="C3494" s="177" t="s">
        <v>51</v>
      </c>
      <c r="D3494" s="177" t="s">
        <v>480</v>
      </c>
      <c r="E3494" s="179">
        <v>1.2875000000000001</v>
      </c>
      <c r="F3494" s="180"/>
      <c r="G3494" s="180"/>
    </row>
    <row r="3495" spans="1:7">
      <c r="A3495" s="177" t="s">
        <v>1388</v>
      </c>
      <c r="B3495" s="178" t="s">
        <v>494</v>
      </c>
      <c r="C3495" s="177" t="s">
        <v>51</v>
      </c>
      <c r="D3495" s="177" t="s">
        <v>480</v>
      </c>
      <c r="E3495" s="179">
        <v>1.2875000000000001</v>
      </c>
      <c r="F3495" s="180"/>
      <c r="G3495" s="180"/>
    </row>
    <row r="3496" spans="1:7">
      <c r="A3496" s="181"/>
      <c r="B3496" s="181"/>
      <c r="C3496" s="181"/>
      <c r="D3496" s="181"/>
      <c r="E3496" s="197" t="s">
        <v>1389</v>
      </c>
      <c r="F3496" s="197"/>
      <c r="G3496" s="182"/>
    </row>
    <row r="3497" spans="1:7" ht="21">
      <c r="A3497" s="198" t="s">
        <v>1367</v>
      </c>
      <c r="B3497" s="198"/>
      <c r="C3497" s="176" t="s">
        <v>1355</v>
      </c>
      <c r="D3497" s="176" t="s">
        <v>1356</v>
      </c>
      <c r="E3497" s="176" t="s">
        <v>1357</v>
      </c>
      <c r="F3497" s="176" t="s">
        <v>1358</v>
      </c>
      <c r="G3497" s="176" t="s">
        <v>1359</v>
      </c>
    </row>
    <row r="3498" spans="1:7" ht="31.5">
      <c r="A3498" s="177" t="s">
        <v>1401</v>
      </c>
      <c r="B3498" s="178" t="s">
        <v>545</v>
      </c>
      <c r="C3498" s="177" t="s">
        <v>51</v>
      </c>
      <c r="D3498" s="177" t="s">
        <v>1402</v>
      </c>
      <c r="E3498" s="179">
        <v>1.2E-2</v>
      </c>
      <c r="F3498" s="180"/>
      <c r="G3498" s="180"/>
    </row>
    <row r="3499" spans="1:7" ht="21">
      <c r="A3499" s="177" t="s">
        <v>2083</v>
      </c>
      <c r="B3499" s="178" t="s">
        <v>2084</v>
      </c>
      <c r="C3499" s="177" t="s">
        <v>52</v>
      </c>
      <c r="D3499" s="177" t="s">
        <v>61</v>
      </c>
      <c r="E3499" s="179">
        <v>4</v>
      </c>
      <c r="F3499" s="180"/>
      <c r="G3499" s="180"/>
    </row>
    <row r="3500" spans="1:7">
      <c r="A3500" s="181"/>
      <c r="B3500" s="181"/>
      <c r="C3500" s="181"/>
      <c r="D3500" s="181"/>
      <c r="E3500" s="197" t="s">
        <v>1369</v>
      </c>
      <c r="F3500" s="197"/>
      <c r="G3500" s="182"/>
    </row>
    <row r="3501" spans="1:7">
      <c r="A3501" s="181"/>
      <c r="B3501" s="181"/>
      <c r="C3501" s="181"/>
      <c r="D3501" s="181"/>
      <c r="E3501" s="199" t="s">
        <v>1370</v>
      </c>
      <c r="F3501" s="199"/>
      <c r="G3501" s="183"/>
    </row>
    <row r="3502" spans="1:7">
      <c r="A3502" s="181"/>
      <c r="B3502" s="181"/>
      <c r="C3502" s="181"/>
      <c r="D3502" s="181"/>
      <c r="E3502" s="199" t="s">
        <v>1371</v>
      </c>
      <c r="F3502" s="199"/>
      <c r="G3502" s="183"/>
    </row>
    <row r="3503" spans="1:7">
      <c r="A3503" s="181"/>
      <c r="B3503" s="181"/>
      <c r="C3503" s="181"/>
      <c r="D3503" s="181"/>
      <c r="E3503" s="199" t="s">
        <v>1372</v>
      </c>
      <c r="F3503" s="199"/>
      <c r="G3503" s="183"/>
    </row>
    <row r="3504" spans="1:7">
      <c r="A3504" s="181"/>
      <c r="B3504" s="181"/>
      <c r="C3504" s="181"/>
      <c r="D3504" s="181"/>
      <c r="E3504" s="199" t="s">
        <v>1373</v>
      </c>
      <c r="F3504" s="199"/>
      <c r="G3504" s="183"/>
    </row>
    <row r="3505" spans="1:7">
      <c r="A3505" s="181"/>
      <c r="B3505" s="181"/>
      <c r="C3505" s="181"/>
      <c r="D3505" s="181"/>
      <c r="E3505" s="200"/>
      <c r="F3505" s="200"/>
      <c r="G3505" s="200"/>
    </row>
    <row r="3506" spans="1:7">
      <c r="A3506" s="201" t="s">
        <v>2019</v>
      </c>
      <c r="B3506" s="201"/>
      <c r="C3506" s="201"/>
      <c r="D3506" s="201"/>
      <c r="E3506" s="201"/>
      <c r="F3506" s="201"/>
      <c r="G3506" s="201"/>
    </row>
    <row r="3507" spans="1:7" ht="21">
      <c r="A3507" s="198" t="s">
        <v>1354</v>
      </c>
      <c r="B3507" s="198"/>
      <c r="C3507" s="176" t="s">
        <v>1355</v>
      </c>
      <c r="D3507" s="176" t="s">
        <v>1356</v>
      </c>
      <c r="E3507" s="176" t="s">
        <v>1357</v>
      </c>
      <c r="F3507" s="176" t="s">
        <v>1358</v>
      </c>
      <c r="G3507" s="176" t="s">
        <v>1359</v>
      </c>
    </row>
    <row r="3508" spans="1:7">
      <c r="A3508" s="177" t="s">
        <v>2087</v>
      </c>
      <c r="B3508" s="178" t="s">
        <v>2088</v>
      </c>
      <c r="C3508" s="177" t="s">
        <v>52</v>
      </c>
      <c r="D3508" s="177" t="s">
        <v>2089</v>
      </c>
      <c r="E3508" s="179">
        <v>0.25</v>
      </c>
      <c r="F3508" s="180"/>
      <c r="G3508" s="180"/>
    </row>
    <row r="3509" spans="1:7">
      <c r="A3509" s="181"/>
      <c r="B3509" s="181"/>
      <c r="C3509" s="181"/>
      <c r="D3509" s="181"/>
      <c r="E3509" s="197" t="s">
        <v>1364</v>
      </c>
      <c r="F3509" s="197"/>
      <c r="G3509" s="182"/>
    </row>
    <row r="3510" spans="1:7" ht="21">
      <c r="A3510" s="198" t="s">
        <v>497</v>
      </c>
      <c r="B3510" s="198"/>
      <c r="C3510" s="176" t="s">
        <v>1355</v>
      </c>
      <c r="D3510" s="176" t="s">
        <v>1356</v>
      </c>
      <c r="E3510" s="176" t="s">
        <v>1357</v>
      </c>
      <c r="F3510" s="176" t="s">
        <v>1358</v>
      </c>
      <c r="G3510" s="176" t="s">
        <v>1359</v>
      </c>
    </row>
    <row r="3511" spans="1:7">
      <c r="A3511" s="177" t="s">
        <v>2020</v>
      </c>
      <c r="B3511" s="178" t="s">
        <v>534</v>
      </c>
      <c r="C3511" s="177" t="s">
        <v>52</v>
      </c>
      <c r="D3511" s="177" t="s">
        <v>61</v>
      </c>
      <c r="E3511" s="179">
        <v>1</v>
      </c>
      <c r="F3511" s="180"/>
      <c r="G3511" s="180"/>
    </row>
    <row r="3512" spans="1:7">
      <c r="A3512" s="181"/>
      <c r="B3512" s="181"/>
      <c r="C3512" s="181"/>
      <c r="D3512" s="181"/>
      <c r="E3512" s="197" t="s">
        <v>1385</v>
      </c>
      <c r="F3512" s="197"/>
      <c r="G3512" s="182"/>
    </row>
    <row r="3513" spans="1:7" ht="21">
      <c r="A3513" s="198" t="s">
        <v>500</v>
      </c>
      <c r="B3513" s="198"/>
      <c r="C3513" s="176" t="s">
        <v>1355</v>
      </c>
      <c r="D3513" s="176" t="s">
        <v>1356</v>
      </c>
      <c r="E3513" s="176" t="s">
        <v>1357</v>
      </c>
      <c r="F3513" s="176" t="s">
        <v>1358</v>
      </c>
      <c r="G3513" s="176" t="s">
        <v>1359</v>
      </c>
    </row>
    <row r="3514" spans="1:7">
      <c r="A3514" s="177" t="s">
        <v>2092</v>
      </c>
      <c r="B3514" s="178" t="s">
        <v>2093</v>
      </c>
      <c r="C3514" s="177" t="s">
        <v>52</v>
      </c>
      <c r="D3514" s="177" t="s">
        <v>2089</v>
      </c>
      <c r="E3514" s="179">
        <v>0.25</v>
      </c>
      <c r="F3514" s="180"/>
      <c r="G3514" s="180"/>
    </row>
    <row r="3515" spans="1:7">
      <c r="A3515" s="181"/>
      <c r="B3515" s="181"/>
      <c r="C3515" s="181"/>
      <c r="D3515" s="181"/>
      <c r="E3515" s="197" t="s">
        <v>1366</v>
      </c>
      <c r="F3515" s="197"/>
      <c r="G3515" s="182"/>
    </row>
    <row r="3516" spans="1:7">
      <c r="A3516" s="181"/>
      <c r="B3516" s="181"/>
      <c r="C3516" s="181"/>
      <c r="D3516" s="181"/>
      <c r="E3516" s="199" t="s">
        <v>1370</v>
      </c>
      <c r="F3516" s="199"/>
      <c r="G3516" s="183"/>
    </row>
    <row r="3517" spans="1:7">
      <c r="A3517" s="181"/>
      <c r="B3517" s="181"/>
      <c r="C3517" s="181"/>
      <c r="D3517" s="181"/>
      <c r="E3517" s="199" t="s">
        <v>1371</v>
      </c>
      <c r="F3517" s="199"/>
      <c r="G3517" s="183"/>
    </row>
    <row r="3518" spans="1:7">
      <c r="A3518" s="181"/>
      <c r="B3518" s="181"/>
      <c r="C3518" s="181"/>
      <c r="D3518" s="181"/>
      <c r="E3518" s="199" t="s">
        <v>1372</v>
      </c>
      <c r="F3518" s="199"/>
      <c r="G3518" s="183"/>
    </row>
    <row r="3519" spans="1:7">
      <c r="A3519" s="181"/>
      <c r="B3519" s="181"/>
      <c r="C3519" s="181"/>
      <c r="D3519" s="181"/>
      <c r="E3519" s="199" t="s">
        <v>1373</v>
      </c>
      <c r="F3519" s="199"/>
      <c r="G3519" s="183"/>
    </row>
    <row r="3520" spans="1:7">
      <c r="A3520" s="181"/>
      <c r="B3520" s="181"/>
      <c r="C3520" s="181"/>
      <c r="D3520" s="181"/>
      <c r="E3520" s="200"/>
      <c r="F3520" s="200"/>
      <c r="G3520" s="200"/>
    </row>
    <row r="3521" spans="1:7">
      <c r="A3521" s="201" t="s">
        <v>2021</v>
      </c>
      <c r="B3521" s="201"/>
      <c r="C3521" s="201"/>
      <c r="D3521" s="201"/>
      <c r="E3521" s="201"/>
      <c r="F3521" s="201"/>
      <c r="G3521" s="201"/>
    </row>
    <row r="3522" spans="1:7" ht="21">
      <c r="A3522" s="198" t="s">
        <v>1354</v>
      </c>
      <c r="B3522" s="198"/>
      <c r="C3522" s="176" t="s">
        <v>1355</v>
      </c>
      <c r="D3522" s="176" t="s">
        <v>1356</v>
      </c>
      <c r="E3522" s="176" t="s">
        <v>1357</v>
      </c>
      <c r="F3522" s="176" t="s">
        <v>1358</v>
      </c>
      <c r="G3522" s="176" t="s">
        <v>1359</v>
      </c>
    </row>
    <row r="3523" spans="1:7">
      <c r="A3523" s="177" t="s">
        <v>2165</v>
      </c>
      <c r="B3523" s="178" t="s">
        <v>2166</v>
      </c>
      <c r="C3523" s="177" t="s">
        <v>52</v>
      </c>
      <c r="D3523" s="177" t="s">
        <v>2089</v>
      </c>
      <c r="E3523" s="179">
        <v>3</v>
      </c>
      <c r="F3523" s="180"/>
      <c r="G3523" s="180"/>
    </row>
    <row r="3524" spans="1:7">
      <c r="A3524" s="177" t="s">
        <v>2284</v>
      </c>
      <c r="B3524" s="178" t="s">
        <v>2285</v>
      </c>
      <c r="C3524" s="177" t="s">
        <v>52</v>
      </c>
      <c r="D3524" s="177" t="s">
        <v>2089</v>
      </c>
      <c r="E3524" s="179">
        <v>1.5</v>
      </c>
      <c r="F3524" s="180"/>
      <c r="G3524" s="180"/>
    </row>
    <row r="3525" spans="1:7">
      <c r="A3525" s="177" t="s">
        <v>2090</v>
      </c>
      <c r="B3525" s="178" t="s">
        <v>2091</v>
      </c>
      <c r="C3525" s="177" t="s">
        <v>52</v>
      </c>
      <c r="D3525" s="177" t="s">
        <v>2089</v>
      </c>
      <c r="E3525" s="179">
        <v>2.5</v>
      </c>
      <c r="F3525" s="180"/>
      <c r="G3525" s="180"/>
    </row>
    <row r="3526" spans="1:7">
      <c r="A3526" s="181"/>
      <c r="B3526" s="181"/>
      <c r="C3526" s="181"/>
      <c r="D3526" s="181"/>
      <c r="E3526" s="197" t="s">
        <v>1364</v>
      </c>
      <c r="F3526" s="197"/>
      <c r="G3526" s="182"/>
    </row>
    <row r="3527" spans="1:7" ht="21">
      <c r="A3527" s="198" t="s">
        <v>497</v>
      </c>
      <c r="B3527" s="198"/>
      <c r="C3527" s="176" t="s">
        <v>1355</v>
      </c>
      <c r="D3527" s="176" t="s">
        <v>1356</v>
      </c>
      <c r="E3527" s="176" t="s">
        <v>1357</v>
      </c>
      <c r="F3527" s="176" t="s">
        <v>1358</v>
      </c>
      <c r="G3527" s="176" t="s">
        <v>1359</v>
      </c>
    </row>
    <row r="3528" spans="1:7" ht="21">
      <c r="A3528" s="177" t="s">
        <v>2022</v>
      </c>
      <c r="B3528" s="178" t="s">
        <v>533</v>
      </c>
      <c r="C3528" s="177" t="s">
        <v>52</v>
      </c>
      <c r="D3528" s="177" t="s">
        <v>1406</v>
      </c>
      <c r="E3528" s="179">
        <v>1.05</v>
      </c>
      <c r="F3528" s="180"/>
      <c r="G3528" s="180"/>
    </row>
    <row r="3529" spans="1:7" ht="21">
      <c r="A3529" s="177" t="s">
        <v>2023</v>
      </c>
      <c r="B3529" s="178" t="s">
        <v>509</v>
      </c>
      <c r="C3529" s="177" t="s">
        <v>52</v>
      </c>
      <c r="D3529" s="177" t="s">
        <v>501</v>
      </c>
      <c r="E3529" s="179">
        <v>0.1</v>
      </c>
      <c r="F3529" s="180"/>
      <c r="G3529" s="180"/>
    </row>
    <row r="3530" spans="1:7">
      <c r="A3530" s="177" t="s">
        <v>2024</v>
      </c>
      <c r="B3530" s="178" t="s">
        <v>508</v>
      </c>
      <c r="C3530" s="177" t="s">
        <v>52</v>
      </c>
      <c r="D3530" s="177" t="s">
        <v>1406</v>
      </c>
      <c r="E3530" s="179">
        <v>1.21</v>
      </c>
      <c r="F3530" s="180"/>
      <c r="G3530" s="180"/>
    </row>
    <row r="3531" spans="1:7" ht="21">
      <c r="A3531" s="177" t="s">
        <v>1746</v>
      </c>
      <c r="B3531" s="178" t="s">
        <v>510</v>
      </c>
      <c r="C3531" s="177" t="s">
        <v>52</v>
      </c>
      <c r="D3531" s="177" t="s">
        <v>61</v>
      </c>
      <c r="E3531" s="179">
        <v>0.6</v>
      </c>
      <c r="F3531" s="180"/>
      <c r="G3531" s="180"/>
    </row>
    <row r="3532" spans="1:7">
      <c r="A3532" s="177" t="s">
        <v>2025</v>
      </c>
      <c r="B3532" s="178" t="s">
        <v>507</v>
      </c>
      <c r="C3532" s="177" t="s">
        <v>52</v>
      </c>
      <c r="D3532" s="177" t="s">
        <v>64</v>
      </c>
      <c r="E3532" s="179">
        <v>4</v>
      </c>
      <c r="F3532" s="180"/>
      <c r="G3532" s="180"/>
    </row>
    <row r="3533" spans="1:7">
      <c r="A3533" s="177" t="s">
        <v>2026</v>
      </c>
      <c r="B3533" s="178" t="s">
        <v>506</v>
      </c>
      <c r="C3533" s="177" t="s">
        <v>52</v>
      </c>
      <c r="D3533" s="177" t="s">
        <v>501</v>
      </c>
      <c r="E3533" s="179">
        <v>0.2</v>
      </c>
      <c r="F3533" s="180"/>
      <c r="G3533" s="180"/>
    </row>
    <row r="3534" spans="1:7">
      <c r="A3534" s="177" t="s">
        <v>2027</v>
      </c>
      <c r="B3534" s="178" t="s">
        <v>505</v>
      </c>
      <c r="C3534" s="177" t="s">
        <v>52</v>
      </c>
      <c r="D3534" s="177" t="s">
        <v>504</v>
      </c>
      <c r="E3534" s="179">
        <v>0.5</v>
      </c>
      <c r="F3534" s="180"/>
      <c r="G3534" s="180"/>
    </row>
    <row r="3535" spans="1:7">
      <c r="A3535" s="181"/>
      <c r="B3535" s="181"/>
      <c r="C3535" s="181"/>
      <c r="D3535" s="181"/>
      <c r="E3535" s="197" t="s">
        <v>1385</v>
      </c>
      <c r="F3535" s="197"/>
      <c r="G3535" s="182"/>
    </row>
    <row r="3536" spans="1:7" ht="21">
      <c r="A3536" s="198" t="s">
        <v>500</v>
      </c>
      <c r="B3536" s="198"/>
      <c r="C3536" s="176" t="s">
        <v>1355</v>
      </c>
      <c r="D3536" s="176" t="s">
        <v>1356</v>
      </c>
      <c r="E3536" s="176" t="s">
        <v>1357</v>
      </c>
      <c r="F3536" s="176" t="s">
        <v>1358</v>
      </c>
      <c r="G3536" s="176" t="s">
        <v>1359</v>
      </c>
    </row>
    <row r="3537" spans="1:7">
      <c r="A3537" s="177" t="s">
        <v>2167</v>
      </c>
      <c r="B3537" s="178" t="s">
        <v>2168</v>
      </c>
      <c r="C3537" s="177" t="s">
        <v>52</v>
      </c>
      <c r="D3537" s="177" t="s">
        <v>2089</v>
      </c>
      <c r="E3537" s="179">
        <v>3</v>
      </c>
      <c r="F3537" s="180"/>
      <c r="G3537" s="180"/>
    </row>
    <row r="3538" spans="1:7">
      <c r="A3538" s="177" t="s">
        <v>2286</v>
      </c>
      <c r="B3538" s="178" t="s">
        <v>2287</v>
      </c>
      <c r="C3538" s="177" t="s">
        <v>52</v>
      </c>
      <c r="D3538" s="177" t="s">
        <v>2089</v>
      </c>
      <c r="E3538" s="179">
        <v>1.5</v>
      </c>
      <c r="F3538" s="180"/>
      <c r="G3538" s="180"/>
    </row>
    <row r="3539" spans="1:7">
      <c r="A3539" s="177" t="s">
        <v>2094</v>
      </c>
      <c r="B3539" s="178" t="s">
        <v>2095</v>
      </c>
      <c r="C3539" s="177" t="s">
        <v>52</v>
      </c>
      <c r="D3539" s="177" t="s">
        <v>2089</v>
      </c>
      <c r="E3539" s="179">
        <v>2.5</v>
      </c>
      <c r="F3539" s="180"/>
      <c r="G3539" s="180"/>
    </row>
    <row r="3540" spans="1:7">
      <c r="A3540" s="181"/>
      <c r="B3540" s="181"/>
      <c r="C3540" s="181"/>
      <c r="D3540" s="181"/>
      <c r="E3540" s="197" t="s">
        <v>1366</v>
      </c>
      <c r="F3540" s="197"/>
      <c r="G3540" s="182"/>
    </row>
    <row r="3541" spans="1:7">
      <c r="A3541" s="181"/>
      <c r="B3541" s="181"/>
      <c r="C3541" s="181"/>
      <c r="D3541" s="181"/>
      <c r="E3541" s="199" t="s">
        <v>1370</v>
      </c>
      <c r="F3541" s="199"/>
      <c r="G3541" s="183"/>
    </row>
    <row r="3542" spans="1:7">
      <c r="A3542" s="181"/>
      <c r="B3542" s="181"/>
      <c r="C3542" s="181"/>
      <c r="D3542" s="181"/>
      <c r="E3542" s="199" t="s">
        <v>1371</v>
      </c>
      <c r="F3542" s="199"/>
      <c r="G3542" s="183"/>
    </row>
    <row r="3543" spans="1:7">
      <c r="A3543" s="181"/>
      <c r="B3543" s="181"/>
      <c r="C3543" s="181"/>
      <c r="D3543" s="181"/>
      <c r="E3543" s="199" t="s">
        <v>1372</v>
      </c>
      <c r="F3543" s="199"/>
      <c r="G3543" s="183"/>
    </row>
    <row r="3544" spans="1:7">
      <c r="A3544" s="181"/>
      <c r="B3544" s="181"/>
      <c r="C3544" s="181"/>
      <c r="D3544" s="181"/>
      <c r="E3544" s="199" t="s">
        <v>1373</v>
      </c>
      <c r="F3544" s="199"/>
      <c r="G3544" s="183"/>
    </row>
    <row r="3545" spans="1:7">
      <c r="A3545" s="181"/>
      <c r="B3545" s="181"/>
      <c r="C3545" s="181"/>
      <c r="D3545" s="181"/>
      <c r="E3545" s="200"/>
      <c r="F3545" s="200"/>
      <c r="G3545" s="200"/>
    </row>
    <row r="3546" spans="1:7">
      <c r="A3546" s="201" t="s">
        <v>2028</v>
      </c>
      <c r="B3546" s="201"/>
      <c r="C3546" s="201"/>
      <c r="D3546" s="201"/>
      <c r="E3546" s="201"/>
      <c r="F3546" s="201"/>
      <c r="G3546" s="201"/>
    </row>
    <row r="3547" spans="1:7" ht="21">
      <c r="A3547" s="198" t="s">
        <v>497</v>
      </c>
      <c r="B3547" s="198"/>
      <c r="C3547" s="176" t="s">
        <v>1355</v>
      </c>
      <c r="D3547" s="176" t="s">
        <v>1356</v>
      </c>
      <c r="E3547" s="176" t="s">
        <v>1357</v>
      </c>
      <c r="F3547" s="176" t="s">
        <v>1358</v>
      </c>
      <c r="G3547" s="176" t="s">
        <v>1359</v>
      </c>
    </row>
    <row r="3548" spans="1:7">
      <c r="A3548" s="177" t="s">
        <v>2029</v>
      </c>
      <c r="B3548" s="178" t="s">
        <v>2030</v>
      </c>
      <c r="C3548" s="177" t="s">
        <v>2031</v>
      </c>
      <c r="D3548" s="177" t="s">
        <v>309</v>
      </c>
      <c r="E3548" s="184">
        <v>2.4834999999999998</v>
      </c>
      <c r="F3548" s="180"/>
      <c r="G3548" s="180"/>
    </row>
    <row r="3549" spans="1:7" ht="21">
      <c r="A3549" s="177" t="s">
        <v>2032</v>
      </c>
      <c r="B3549" s="178" t="s">
        <v>2033</v>
      </c>
      <c r="C3549" s="177" t="s">
        <v>2031</v>
      </c>
      <c r="D3549" s="177" t="s">
        <v>532</v>
      </c>
      <c r="E3549" s="184">
        <v>2.125</v>
      </c>
      <c r="F3549" s="180"/>
      <c r="G3549" s="180"/>
    </row>
    <row r="3550" spans="1:7" ht="31.5">
      <c r="A3550" s="177" t="s">
        <v>2034</v>
      </c>
      <c r="B3550" s="178" t="s">
        <v>2035</v>
      </c>
      <c r="C3550" s="177" t="s">
        <v>2031</v>
      </c>
      <c r="D3550" s="177" t="s">
        <v>57</v>
      </c>
      <c r="E3550" s="184">
        <v>6.2725</v>
      </c>
      <c r="F3550" s="180"/>
      <c r="G3550" s="180"/>
    </row>
    <row r="3551" spans="1:7" ht="21">
      <c r="A3551" s="177" t="s">
        <v>2036</v>
      </c>
      <c r="B3551" s="178" t="s">
        <v>2037</v>
      </c>
      <c r="C3551" s="177" t="s">
        <v>2031</v>
      </c>
      <c r="D3551" s="177" t="s">
        <v>1381</v>
      </c>
      <c r="E3551" s="184">
        <v>1.3</v>
      </c>
      <c r="F3551" s="180"/>
      <c r="G3551" s="180"/>
    </row>
    <row r="3552" spans="1:7" ht="21">
      <c r="A3552" s="177" t="s">
        <v>2038</v>
      </c>
      <c r="B3552" s="178" t="s">
        <v>2039</v>
      </c>
      <c r="C3552" s="177" t="s">
        <v>2031</v>
      </c>
      <c r="D3552" s="177" t="s">
        <v>309</v>
      </c>
      <c r="E3552" s="184">
        <v>1.5054000000000001</v>
      </c>
      <c r="F3552" s="180"/>
      <c r="G3552" s="180"/>
    </row>
    <row r="3553" spans="1:7" ht="21">
      <c r="A3553" s="177" t="s">
        <v>2040</v>
      </c>
      <c r="B3553" s="178" t="s">
        <v>2041</v>
      </c>
      <c r="C3553" s="177" t="s">
        <v>2031</v>
      </c>
      <c r="D3553" s="177" t="s">
        <v>84</v>
      </c>
      <c r="E3553" s="184">
        <v>1.2749999999999999</v>
      </c>
      <c r="F3553" s="180"/>
      <c r="G3553" s="180"/>
    </row>
    <row r="3554" spans="1:7">
      <c r="A3554" s="181"/>
      <c r="B3554" s="181"/>
      <c r="C3554" s="181"/>
      <c r="D3554" s="181"/>
      <c r="E3554" s="197" t="s">
        <v>1385</v>
      </c>
      <c r="F3554" s="197"/>
      <c r="G3554" s="182"/>
    </row>
    <row r="3555" spans="1:7" ht="21">
      <c r="A3555" s="198" t="s">
        <v>500</v>
      </c>
      <c r="B3555" s="198"/>
      <c r="C3555" s="176" t="s">
        <v>1355</v>
      </c>
      <c r="D3555" s="176" t="s">
        <v>1356</v>
      </c>
      <c r="E3555" s="176" t="s">
        <v>1357</v>
      </c>
      <c r="F3555" s="176" t="s">
        <v>1358</v>
      </c>
      <c r="G3555" s="176" t="s">
        <v>1359</v>
      </c>
    </row>
    <row r="3556" spans="1:7">
      <c r="A3556" s="177" t="s">
        <v>2288</v>
      </c>
      <c r="B3556" s="178" t="s">
        <v>2289</v>
      </c>
      <c r="C3556" s="177" t="s">
        <v>2031</v>
      </c>
      <c r="D3556" s="177" t="s">
        <v>480</v>
      </c>
      <c r="E3556" s="184">
        <v>10.069900000000001</v>
      </c>
      <c r="F3556" s="180"/>
      <c r="G3556" s="180"/>
    </row>
    <row r="3557" spans="1:7">
      <c r="A3557" s="177" t="s">
        <v>2290</v>
      </c>
      <c r="B3557" s="178" t="s">
        <v>2291</v>
      </c>
      <c r="C3557" s="177" t="s">
        <v>2031</v>
      </c>
      <c r="D3557" s="177" t="s">
        <v>480</v>
      </c>
      <c r="E3557" s="184">
        <v>2.5175000000000001</v>
      </c>
      <c r="F3557" s="180"/>
      <c r="G3557" s="180"/>
    </row>
    <row r="3558" spans="1:7">
      <c r="A3558" s="181"/>
      <c r="B3558" s="181"/>
      <c r="C3558" s="181"/>
      <c r="D3558" s="181"/>
      <c r="E3558" s="197" t="s">
        <v>1366</v>
      </c>
      <c r="F3558" s="197"/>
      <c r="G3558" s="182"/>
    </row>
    <row r="3559" spans="1:7">
      <c r="A3559" s="181"/>
      <c r="B3559" s="181"/>
      <c r="C3559" s="181"/>
      <c r="D3559" s="181"/>
      <c r="E3559" s="199" t="s">
        <v>1370</v>
      </c>
      <c r="F3559" s="199"/>
      <c r="G3559" s="183"/>
    </row>
    <row r="3560" spans="1:7">
      <c r="A3560" s="181"/>
      <c r="B3560" s="181"/>
      <c r="C3560" s="181"/>
      <c r="D3560" s="181"/>
      <c r="E3560" s="199" t="s">
        <v>1371</v>
      </c>
      <c r="F3560" s="199"/>
      <c r="G3560" s="183"/>
    </row>
    <row r="3561" spans="1:7">
      <c r="A3561" s="181"/>
      <c r="B3561" s="181"/>
      <c r="C3561" s="181"/>
      <c r="D3561" s="181"/>
      <c r="E3561" s="199" t="s">
        <v>1372</v>
      </c>
      <c r="F3561" s="199"/>
      <c r="G3561" s="183"/>
    </row>
    <row r="3562" spans="1:7">
      <c r="A3562" s="181"/>
      <c r="B3562" s="181"/>
      <c r="C3562" s="181"/>
      <c r="D3562" s="181"/>
      <c r="E3562" s="199" t="s">
        <v>1373</v>
      </c>
      <c r="F3562" s="199"/>
      <c r="G3562" s="183"/>
    </row>
    <row r="3563" spans="1:7">
      <c r="A3563" s="181"/>
      <c r="B3563" s="181"/>
      <c r="C3563" s="181"/>
      <c r="D3563" s="181"/>
      <c r="E3563" s="200"/>
      <c r="F3563" s="200"/>
      <c r="G3563" s="200"/>
    </row>
    <row r="3564" spans="1:7">
      <c r="A3564" s="201" t="s">
        <v>2042</v>
      </c>
      <c r="B3564" s="201"/>
      <c r="C3564" s="201"/>
      <c r="D3564" s="201"/>
      <c r="E3564" s="201"/>
      <c r="F3564" s="201"/>
      <c r="G3564" s="201"/>
    </row>
    <row r="3565" spans="1:7" ht="21">
      <c r="A3565" s="198" t="s">
        <v>1354</v>
      </c>
      <c r="B3565" s="198"/>
      <c r="C3565" s="176" t="s">
        <v>1355</v>
      </c>
      <c r="D3565" s="176" t="s">
        <v>1356</v>
      </c>
      <c r="E3565" s="176" t="s">
        <v>1357</v>
      </c>
      <c r="F3565" s="176" t="s">
        <v>1358</v>
      </c>
      <c r="G3565" s="176" t="s">
        <v>1359</v>
      </c>
    </row>
    <row r="3566" spans="1:7">
      <c r="A3566" s="177" t="s">
        <v>2087</v>
      </c>
      <c r="B3566" s="178" t="s">
        <v>2088</v>
      </c>
      <c r="C3566" s="177" t="s">
        <v>52</v>
      </c>
      <c r="D3566" s="177" t="s">
        <v>2089</v>
      </c>
      <c r="E3566" s="179">
        <v>0.5</v>
      </c>
      <c r="F3566" s="180"/>
      <c r="G3566" s="180"/>
    </row>
    <row r="3567" spans="1:7">
      <c r="A3567" s="177" t="s">
        <v>2090</v>
      </c>
      <c r="B3567" s="178" t="s">
        <v>2091</v>
      </c>
      <c r="C3567" s="177" t="s">
        <v>52</v>
      </c>
      <c r="D3567" s="177" t="s">
        <v>2089</v>
      </c>
      <c r="E3567" s="179">
        <v>0.5</v>
      </c>
      <c r="F3567" s="180"/>
      <c r="G3567" s="180"/>
    </row>
    <row r="3568" spans="1:7">
      <c r="A3568" s="181"/>
      <c r="B3568" s="181"/>
      <c r="C3568" s="181"/>
      <c r="D3568" s="181"/>
      <c r="E3568" s="197" t="s">
        <v>1364</v>
      </c>
      <c r="F3568" s="197"/>
      <c r="G3568" s="182"/>
    </row>
    <row r="3569" spans="1:7" ht="21">
      <c r="A3569" s="198" t="s">
        <v>497</v>
      </c>
      <c r="B3569" s="198"/>
      <c r="C3569" s="176" t="s">
        <v>1355</v>
      </c>
      <c r="D3569" s="176" t="s">
        <v>1356</v>
      </c>
      <c r="E3569" s="176" t="s">
        <v>1357</v>
      </c>
      <c r="F3569" s="176" t="s">
        <v>1358</v>
      </c>
      <c r="G3569" s="176" t="s">
        <v>1359</v>
      </c>
    </row>
    <row r="3570" spans="1:7" ht="21">
      <c r="A3570" s="177" t="s">
        <v>2043</v>
      </c>
      <c r="B3570" s="178" t="s">
        <v>530</v>
      </c>
      <c r="C3570" s="177" t="s">
        <v>52</v>
      </c>
      <c r="D3570" s="177" t="s">
        <v>504</v>
      </c>
      <c r="E3570" s="179">
        <v>1.155</v>
      </c>
      <c r="F3570" s="180"/>
      <c r="G3570" s="180"/>
    </row>
    <row r="3571" spans="1:7">
      <c r="A3571" s="181"/>
      <c r="B3571" s="181"/>
      <c r="C3571" s="181"/>
      <c r="D3571" s="181"/>
      <c r="E3571" s="197" t="s">
        <v>1385</v>
      </c>
      <c r="F3571" s="197"/>
      <c r="G3571" s="182"/>
    </row>
    <row r="3572" spans="1:7" ht="21">
      <c r="A3572" s="198" t="s">
        <v>500</v>
      </c>
      <c r="B3572" s="198"/>
      <c r="C3572" s="176" t="s">
        <v>1355</v>
      </c>
      <c r="D3572" s="176" t="s">
        <v>1356</v>
      </c>
      <c r="E3572" s="176" t="s">
        <v>1357</v>
      </c>
      <c r="F3572" s="176" t="s">
        <v>1358</v>
      </c>
      <c r="G3572" s="176" t="s">
        <v>1359</v>
      </c>
    </row>
    <row r="3573" spans="1:7">
      <c r="A3573" s="177" t="s">
        <v>2092</v>
      </c>
      <c r="B3573" s="178" t="s">
        <v>2093</v>
      </c>
      <c r="C3573" s="177" t="s">
        <v>52</v>
      </c>
      <c r="D3573" s="177" t="s">
        <v>2089</v>
      </c>
      <c r="E3573" s="179">
        <v>0.5</v>
      </c>
      <c r="F3573" s="180"/>
      <c r="G3573" s="180"/>
    </row>
    <row r="3574" spans="1:7">
      <c r="A3574" s="177" t="s">
        <v>2094</v>
      </c>
      <c r="B3574" s="178" t="s">
        <v>2095</v>
      </c>
      <c r="C3574" s="177" t="s">
        <v>52</v>
      </c>
      <c r="D3574" s="177" t="s">
        <v>2089</v>
      </c>
      <c r="E3574" s="179">
        <v>0.5</v>
      </c>
      <c r="F3574" s="180"/>
      <c r="G3574" s="180"/>
    </row>
    <row r="3575" spans="1:7">
      <c r="A3575" s="181"/>
      <c r="B3575" s="181"/>
      <c r="C3575" s="181"/>
      <c r="D3575" s="181"/>
      <c r="E3575" s="197" t="s">
        <v>1366</v>
      </c>
      <c r="F3575" s="197"/>
      <c r="G3575" s="182"/>
    </row>
    <row r="3576" spans="1:7" ht="21">
      <c r="A3576" s="198" t="s">
        <v>1367</v>
      </c>
      <c r="B3576" s="198"/>
      <c r="C3576" s="176" t="s">
        <v>1355</v>
      </c>
      <c r="D3576" s="176" t="s">
        <v>1356</v>
      </c>
      <c r="E3576" s="176" t="s">
        <v>1357</v>
      </c>
      <c r="F3576" s="176" t="s">
        <v>1358</v>
      </c>
      <c r="G3576" s="176" t="s">
        <v>1359</v>
      </c>
    </row>
    <row r="3577" spans="1:7" ht="31.5">
      <c r="A3577" s="177" t="s">
        <v>1785</v>
      </c>
      <c r="B3577" s="178" t="s">
        <v>531</v>
      </c>
      <c r="C3577" s="177" t="s">
        <v>52</v>
      </c>
      <c r="D3577" s="177" t="s">
        <v>1662</v>
      </c>
      <c r="E3577" s="179">
        <v>0.5837</v>
      </c>
      <c r="F3577" s="180"/>
      <c r="G3577" s="180"/>
    </row>
    <row r="3578" spans="1:7">
      <c r="A3578" s="181"/>
      <c r="B3578" s="181"/>
      <c r="C3578" s="181"/>
      <c r="D3578" s="181"/>
      <c r="E3578" s="197" t="s">
        <v>1369</v>
      </c>
      <c r="F3578" s="197"/>
      <c r="G3578" s="182"/>
    </row>
    <row r="3579" spans="1:7">
      <c r="A3579" s="181"/>
      <c r="B3579" s="181"/>
      <c r="C3579" s="181"/>
      <c r="D3579" s="181"/>
      <c r="E3579" s="199" t="s">
        <v>1370</v>
      </c>
      <c r="F3579" s="199"/>
      <c r="G3579" s="183"/>
    </row>
    <row r="3580" spans="1:7">
      <c r="A3580" s="181"/>
      <c r="B3580" s="181"/>
      <c r="C3580" s="181"/>
      <c r="D3580" s="181"/>
      <c r="E3580" s="199" t="s">
        <v>1371</v>
      </c>
      <c r="F3580" s="199"/>
      <c r="G3580" s="183"/>
    </row>
    <row r="3581" spans="1:7">
      <c r="A3581" s="181"/>
      <c r="B3581" s="181"/>
      <c r="C3581" s="181"/>
      <c r="D3581" s="181"/>
      <c r="E3581" s="199" t="s">
        <v>1372</v>
      </c>
      <c r="F3581" s="199"/>
      <c r="G3581" s="183"/>
    </row>
    <row r="3582" spans="1:7">
      <c r="A3582" s="181"/>
      <c r="B3582" s="181"/>
      <c r="C3582" s="181"/>
      <c r="D3582" s="181"/>
      <c r="E3582" s="199" t="s">
        <v>1373</v>
      </c>
      <c r="F3582" s="199"/>
      <c r="G3582" s="183"/>
    </row>
    <row r="3583" spans="1:7">
      <c r="A3583" s="181"/>
      <c r="B3583" s="181"/>
      <c r="C3583" s="181"/>
      <c r="D3583" s="181"/>
      <c r="E3583" s="200"/>
      <c r="F3583" s="200"/>
      <c r="G3583" s="200"/>
    </row>
    <row r="3584" spans="1:7">
      <c r="A3584" s="201" t="s">
        <v>2044</v>
      </c>
      <c r="B3584" s="201"/>
      <c r="C3584" s="201"/>
      <c r="D3584" s="201"/>
      <c r="E3584" s="201"/>
      <c r="F3584" s="201"/>
      <c r="G3584" s="201"/>
    </row>
    <row r="3585" spans="1:7" ht="21">
      <c r="A3585" s="198" t="s">
        <v>1367</v>
      </c>
      <c r="B3585" s="198"/>
      <c r="C3585" s="176" t="s">
        <v>1355</v>
      </c>
      <c r="D3585" s="176" t="s">
        <v>1356</v>
      </c>
      <c r="E3585" s="176" t="s">
        <v>1357</v>
      </c>
      <c r="F3585" s="176" t="s">
        <v>1358</v>
      </c>
      <c r="G3585" s="176" t="s">
        <v>1359</v>
      </c>
    </row>
    <row r="3586" spans="1:7" ht="21">
      <c r="A3586" s="177" t="s">
        <v>2045</v>
      </c>
      <c r="B3586" s="178" t="s">
        <v>69</v>
      </c>
      <c r="C3586" s="177" t="s">
        <v>52</v>
      </c>
      <c r="D3586" s="177" t="s">
        <v>64</v>
      </c>
      <c r="E3586" s="179">
        <v>1</v>
      </c>
      <c r="F3586" s="180"/>
      <c r="G3586" s="180"/>
    </row>
    <row r="3587" spans="1:7">
      <c r="A3587" s="181"/>
      <c r="B3587" s="181"/>
      <c r="C3587" s="181"/>
      <c r="D3587" s="181"/>
      <c r="E3587" s="197" t="s">
        <v>1369</v>
      </c>
      <c r="F3587" s="197"/>
      <c r="G3587" s="182"/>
    </row>
    <row r="3588" spans="1:7">
      <c r="A3588" s="181"/>
      <c r="B3588" s="181"/>
      <c r="C3588" s="181"/>
      <c r="D3588" s="181"/>
      <c r="E3588" s="199" t="s">
        <v>1370</v>
      </c>
      <c r="F3588" s="199"/>
      <c r="G3588" s="183"/>
    </row>
    <row r="3589" spans="1:7">
      <c r="A3589" s="181"/>
      <c r="B3589" s="181"/>
      <c r="C3589" s="181"/>
      <c r="D3589" s="181"/>
      <c r="E3589" s="199" t="s">
        <v>1461</v>
      </c>
      <c r="F3589" s="199"/>
      <c r="G3589" s="183"/>
    </row>
    <row r="3590" spans="1:7">
      <c r="A3590" s="181"/>
      <c r="B3590" s="181"/>
      <c r="C3590" s="181"/>
      <c r="D3590" s="181"/>
      <c r="E3590" s="199" t="s">
        <v>1372</v>
      </c>
      <c r="F3590" s="199"/>
      <c r="G3590" s="183"/>
    </row>
    <row r="3591" spans="1:7">
      <c r="A3591" s="181"/>
      <c r="B3591" s="181"/>
      <c r="C3591" s="181"/>
      <c r="D3591" s="181"/>
      <c r="E3591" s="199" t="s">
        <v>1373</v>
      </c>
      <c r="F3591" s="199"/>
      <c r="G3591" s="183"/>
    </row>
    <row r="3592" spans="1:7">
      <c r="A3592" s="181"/>
      <c r="B3592" s="181"/>
      <c r="C3592" s="181"/>
      <c r="D3592" s="181"/>
      <c r="E3592" s="200"/>
      <c r="F3592" s="200"/>
      <c r="G3592" s="200"/>
    </row>
    <row r="3593" spans="1:7">
      <c r="A3593" s="201" t="s">
        <v>2046</v>
      </c>
      <c r="B3593" s="201"/>
      <c r="C3593" s="201"/>
      <c r="D3593" s="201"/>
      <c r="E3593" s="201"/>
      <c r="F3593" s="201"/>
      <c r="G3593" s="201"/>
    </row>
    <row r="3594" spans="1:7" ht="21">
      <c r="A3594" s="198" t="s">
        <v>1367</v>
      </c>
      <c r="B3594" s="198"/>
      <c r="C3594" s="176" t="s">
        <v>1355</v>
      </c>
      <c r="D3594" s="176" t="s">
        <v>1356</v>
      </c>
      <c r="E3594" s="176" t="s">
        <v>1357</v>
      </c>
      <c r="F3594" s="176" t="s">
        <v>1358</v>
      </c>
      <c r="G3594" s="176"/>
    </row>
    <row r="3595" spans="1:7">
      <c r="A3595" s="177" t="s">
        <v>2047</v>
      </c>
      <c r="B3595" s="178" t="s">
        <v>529</v>
      </c>
      <c r="C3595" s="177" t="s">
        <v>52</v>
      </c>
      <c r="D3595" s="177" t="s">
        <v>64</v>
      </c>
      <c r="E3595" s="179">
        <v>1</v>
      </c>
      <c r="F3595" s="180"/>
      <c r="G3595" s="180"/>
    </row>
    <row r="3596" spans="1:7">
      <c r="A3596" s="181"/>
      <c r="B3596" s="181"/>
      <c r="C3596" s="181"/>
      <c r="D3596" s="181"/>
      <c r="E3596" s="197" t="s">
        <v>1369</v>
      </c>
      <c r="F3596" s="197"/>
      <c r="G3596" s="182"/>
    </row>
    <row r="3597" spans="1:7">
      <c r="A3597" s="181"/>
      <c r="B3597" s="181"/>
      <c r="C3597" s="181"/>
      <c r="D3597" s="181"/>
      <c r="E3597" s="199" t="s">
        <v>1370</v>
      </c>
      <c r="F3597" s="199"/>
      <c r="G3597" s="183"/>
    </row>
    <row r="3598" spans="1:7">
      <c r="A3598" s="181"/>
      <c r="B3598" s="181"/>
      <c r="C3598" s="181"/>
      <c r="D3598" s="181"/>
      <c r="E3598" s="199" t="s">
        <v>1461</v>
      </c>
      <c r="F3598" s="199"/>
      <c r="G3598" s="183"/>
    </row>
    <row r="3599" spans="1:7">
      <c r="A3599" s="181"/>
      <c r="B3599" s="181"/>
      <c r="C3599" s="181"/>
      <c r="D3599" s="181"/>
      <c r="E3599" s="199" t="s">
        <v>1372</v>
      </c>
      <c r="F3599" s="199"/>
      <c r="G3599" s="183"/>
    </row>
    <row r="3600" spans="1:7">
      <c r="A3600" s="181"/>
      <c r="B3600" s="181"/>
      <c r="C3600" s="181"/>
      <c r="D3600" s="181"/>
      <c r="E3600" s="199" t="s">
        <v>1373</v>
      </c>
      <c r="F3600" s="199"/>
      <c r="G3600" s="183"/>
    </row>
    <row r="3601" spans="1:7">
      <c r="A3601" s="181"/>
      <c r="B3601" s="181"/>
      <c r="C3601" s="181"/>
      <c r="D3601" s="181"/>
      <c r="E3601" s="200"/>
      <c r="F3601" s="200"/>
      <c r="G3601" s="200"/>
    </row>
    <row r="3602" spans="1:7">
      <c r="A3602" s="201" t="s">
        <v>2048</v>
      </c>
      <c r="B3602" s="201"/>
      <c r="C3602" s="201"/>
      <c r="D3602" s="201"/>
      <c r="E3602" s="201"/>
      <c r="F3602" s="201"/>
      <c r="G3602" s="201"/>
    </row>
    <row r="3603" spans="1:7" ht="21">
      <c r="A3603" s="198" t="s">
        <v>1354</v>
      </c>
      <c r="B3603" s="198"/>
      <c r="C3603" s="176" t="s">
        <v>1355</v>
      </c>
      <c r="D3603" s="176" t="s">
        <v>1356</v>
      </c>
      <c r="E3603" s="176" t="s">
        <v>1357</v>
      </c>
      <c r="F3603" s="176" t="s">
        <v>1358</v>
      </c>
      <c r="G3603" s="176" t="s">
        <v>1359</v>
      </c>
    </row>
    <row r="3604" spans="1:7">
      <c r="A3604" s="177" t="s">
        <v>2254</v>
      </c>
      <c r="B3604" s="178" t="s">
        <v>2255</v>
      </c>
      <c r="C3604" s="177" t="s">
        <v>52</v>
      </c>
      <c r="D3604" s="177" t="s">
        <v>2089</v>
      </c>
      <c r="E3604" s="179">
        <v>0.17</v>
      </c>
      <c r="F3604" s="180"/>
      <c r="G3604" s="180"/>
    </row>
    <row r="3605" spans="1:7">
      <c r="A3605" s="177" t="s">
        <v>2090</v>
      </c>
      <c r="B3605" s="178" t="s">
        <v>2091</v>
      </c>
      <c r="C3605" s="177" t="s">
        <v>52</v>
      </c>
      <c r="D3605" s="177" t="s">
        <v>2089</v>
      </c>
      <c r="E3605" s="179">
        <v>0.17</v>
      </c>
      <c r="F3605" s="180"/>
      <c r="G3605" s="180"/>
    </row>
    <row r="3606" spans="1:7">
      <c r="A3606" s="181"/>
      <c r="B3606" s="181"/>
      <c r="C3606" s="181"/>
      <c r="D3606" s="181"/>
      <c r="E3606" s="197" t="s">
        <v>1364</v>
      </c>
      <c r="F3606" s="197"/>
      <c r="G3606" s="182"/>
    </row>
    <row r="3607" spans="1:7" ht="21">
      <c r="A3607" s="198" t="s">
        <v>497</v>
      </c>
      <c r="B3607" s="198"/>
      <c r="C3607" s="176" t="s">
        <v>1355</v>
      </c>
      <c r="D3607" s="176" t="s">
        <v>1356</v>
      </c>
      <c r="E3607" s="176" t="s">
        <v>1357</v>
      </c>
      <c r="F3607" s="176" t="s">
        <v>1358</v>
      </c>
      <c r="G3607" s="176" t="s">
        <v>1359</v>
      </c>
    </row>
    <row r="3608" spans="1:7">
      <c r="A3608" s="177" t="s">
        <v>2049</v>
      </c>
      <c r="B3608" s="178" t="s">
        <v>2050</v>
      </c>
      <c r="C3608" s="177" t="s">
        <v>52</v>
      </c>
      <c r="D3608" s="177" t="s">
        <v>64</v>
      </c>
      <c r="E3608" s="179">
        <v>1.02</v>
      </c>
      <c r="F3608" s="180"/>
      <c r="G3608" s="180"/>
    </row>
    <row r="3609" spans="1:7">
      <c r="A3609" s="181"/>
      <c r="B3609" s="181"/>
      <c r="C3609" s="181"/>
      <c r="D3609" s="181"/>
      <c r="E3609" s="197" t="s">
        <v>1385</v>
      </c>
      <c r="F3609" s="197"/>
      <c r="G3609" s="182"/>
    </row>
    <row r="3610" spans="1:7" ht="21">
      <c r="A3610" s="198" t="s">
        <v>500</v>
      </c>
      <c r="B3610" s="198"/>
      <c r="C3610" s="176" t="s">
        <v>1355</v>
      </c>
      <c r="D3610" s="176" t="s">
        <v>1356</v>
      </c>
      <c r="E3610" s="176" t="s">
        <v>1357</v>
      </c>
      <c r="F3610" s="176" t="s">
        <v>1358</v>
      </c>
      <c r="G3610" s="176" t="s">
        <v>1359</v>
      </c>
    </row>
    <row r="3611" spans="1:7">
      <c r="A3611" s="177" t="s">
        <v>2256</v>
      </c>
      <c r="B3611" s="178" t="s">
        <v>2257</v>
      </c>
      <c r="C3611" s="177" t="s">
        <v>52</v>
      </c>
      <c r="D3611" s="177" t="s">
        <v>2089</v>
      </c>
      <c r="E3611" s="179">
        <v>0.17</v>
      </c>
      <c r="F3611" s="180"/>
      <c r="G3611" s="180"/>
    </row>
    <row r="3612" spans="1:7">
      <c r="A3612" s="177" t="s">
        <v>2094</v>
      </c>
      <c r="B3612" s="178" t="s">
        <v>2095</v>
      </c>
      <c r="C3612" s="177" t="s">
        <v>52</v>
      </c>
      <c r="D3612" s="177" t="s">
        <v>2089</v>
      </c>
      <c r="E3612" s="179">
        <v>0.17</v>
      </c>
      <c r="F3612" s="180"/>
      <c r="G3612" s="180"/>
    </row>
    <row r="3613" spans="1:7">
      <c r="A3613" s="181"/>
      <c r="B3613" s="181"/>
      <c r="C3613" s="181"/>
      <c r="D3613" s="181"/>
      <c r="E3613" s="197" t="s">
        <v>1366</v>
      </c>
      <c r="F3613" s="197"/>
      <c r="G3613" s="182"/>
    </row>
    <row r="3614" spans="1:7">
      <c r="A3614" s="181"/>
      <c r="B3614" s="181"/>
      <c r="C3614" s="181"/>
      <c r="D3614" s="181"/>
      <c r="E3614" s="199" t="s">
        <v>1370</v>
      </c>
      <c r="F3614" s="199"/>
      <c r="G3614" s="183"/>
    </row>
    <row r="3615" spans="1:7">
      <c r="A3615" s="181"/>
      <c r="B3615" s="181"/>
      <c r="C3615" s="181"/>
      <c r="D3615" s="181"/>
      <c r="E3615" s="199" t="s">
        <v>1371</v>
      </c>
      <c r="F3615" s="199"/>
      <c r="G3615" s="183"/>
    </row>
    <row r="3616" spans="1:7">
      <c r="A3616" s="181"/>
      <c r="B3616" s="181"/>
      <c r="C3616" s="181"/>
      <c r="D3616" s="181"/>
      <c r="E3616" s="199" t="s">
        <v>1372</v>
      </c>
      <c r="F3616" s="199"/>
      <c r="G3616" s="183"/>
    </row>
    <row r="3617" spans="1:7">
      <c r="A3617" s="181"/>
      <c r="B3617" s="181"/>
      <c r="C3617" s="181"/>
      <c r="D3617" s="181"/>
      <c r="E3617" s="199" t="s">
        <v>1373</v>
      </c>
      <c r="F3617" s="199"/>
      <c r="G3617" s="183"/>
    </row>
    <row r="3618" spans="1:7">
      <c r="A3618" s="181"/>
      <c r="B3618" s="181"/>
      <c r="C3618" s="181"/>
      <c r="D3618" s="181"/>
      <c r="E3618" s="200"/>
      <c r="F3618" s="200"/>
      <c r="G3618" s="200"/>
    </row>
    <row r="3619" spans="1:7">
      <c r="A3619" s="201" t="s">
        <v>2051</v>
      </c>
      <c r="B3619" s="201"/>
      <c r="C3619" s="201"/>
      <c r="D3619" s="201"/>
      <c r="E3619" s="201"/>
      <c r="F3619" s="201"/>
      <c r="G3619" s="201"/>
    </row>
    <row r="3620" spans="1:7" ht="21">
      <c r="A3620" s="198" t="s">
        <v>497</v>
      </c>
      <c r="B3620" s="198"/>
      <c r="C3620" s="176" t="s">
        <v>1355</v>
      </c>
      <c r="D3620" s="176" t="s">
        <v>1356</v>
      </c>
      <c r="E3620" s="176" t="s">
        <v>1357</v>
      </c>
      <c r="F3620" s="176" t="s">
        <v>1358</v>
      </c>
      <c r="G3620" s="176" t="s">
        <v>1359</v>
      </c>
    </row>
    <row r="3621" spans="1:7" ht="21">
      <c r="A3621" s="177" t="s">
        <v>2052</v>
      </c>
      <c r="B3621" s="178" t="s">
        <v>2053</v>
      </c>
      <c r="C3621" s="177" t="s">
        <v>51</v>
      </c>
      <c r="D3621" s="177" t="s">
        <v>1381</v>
      </c>
      <c r="E3621" s="179">
        <v>1</v>
      </c>
      <c r="F3621" s="180"/>
      <c r="G3621" s="180"/>
    </row>
    <row r="3622" spans="1:7">
      <c r="A3622" s="181"/>
      <c r="B3622" s="181"/>
      <c r="C3622" s="181"/>
      <c r="D3622" s="181"/>
      <c r="E3622" s="197" t="s">
        <v>1385</v>
      </c>
      <c r="F3622" s="197"/>
      <c r="G3622" s="182"/>
    </row>
    <row r="3623" spans="1:7" ht="21">
      <c r="A3623" s="198" t="s">
        <v>1386</v>
      </c>
      <c r="B3623" s="198"/>
      <c r="C3623" s="176" t="s">
        <v>1355</v>
      </c>
      <c r="D3623" s="176" t="s">
        <v>1356</v>
      </c>
      <c r="E3623" s="176" t="s">
        <v>1357</v>
      </c>
      <c r="F3623" s="176" t="s">
        <v>1358</v>
      </c>
      <c r="G3623" s="176" t="s">
        <v>1359</v>
      </c>
    </row>
    <row r="3624" spans="1:7">
      <c r="A3624" s="177" t="s">
        <v>2054</v>
      </c>
      <c r="B3624" s="178" t="s">
        <v>528</v>
      </c>
      <c r="C3624" s="177" t="s">
        <v>51</v>
      </c>
      <c r="D3624" s="177" t="s">
        <v>480</v>
      </c>
      <c r="E3624" s="179">
        <v>2.7699999999999999E-2</v>
      </c>
      <c r="F3624" s="180"/>
      <c r="G3624" s="180"/>
    </row>
    <row r="3625" spans="1:7">
      <c r="A3625" s="177" t="s">
        <v>1388</v>
      </c>
      <c r="B3625" s="178" t="s">
        <v>494</v>
      </c>
      <c r="C3625" s="177" t="s">
        <v>51</v>
      </c>
      <c r="D3625" s="177" t="s">
        <v>480</v>
      </c>
      <c r="E3625" s="179">
        <v>0.1386</v>
      </c>
      <c r="F3625" s="180"/>
      <c r="G3625" s="180"/>
    </row>
    <row r="3626" spans="1:7">
      <c r="A3626" s="181"/>
      <c r="B3626" s="181"/>
      <c r="C3626" s="181"/>
      <c r="D3626" s="181"/>
      <c r="E3626" s="197" t="s">
        <v>1389</v>
      </c>
      <c r="F3626" s="197"/>
      <c r="G3626" s="182"/>
    </row>
    <row r="3627" spans="1:7">
      <c r="A3627" s="181"/>
      <c r="B3627" s="181"/>
      <c r="C3627" s="181"/>
      <c r="D3627" s="181"/>
      <c r="E3627" s="199" t="s">
        <v>1370</v>
      </c>
      <c r="F3627" s="199"/>
      <c r="G3627" s="183"/>
    </row>
    <row r="3628" spans="1:7">
      <c r="A3628" s="181"/>
      <c r="B3628" s="181"/>
      <c r="C3628" s="181"/>
      <c r="D3628" s="181"/>
      <c r="E3628" s="199" t="s">
        <v>1371</v>
      </c>
      <c r="F3628" s="199"/>
      <c r="G3628" s="183"/>
    </row>
    <row r="3629" spans="1:7">
      <c r="A3629" s="181"/>
      <c r="B3629" s="181"/>
      <c r="C3629" s="181"/>
      <c r="D3629" s="181"/>
      <c r="E3629" s="199" t="s">
        <v>1372</v>
      </c>
      <c r="F3629" s="199"/>
      <c r="G3629" s="183"/>
    </row>
    <row r="3630" spans="1:7">
      <c r="A3630" s="181"/>
      <c r="B3630" s="181"/>
      <c r="C3630" s="181"/>
      <c r="D3630" s="181"/>
      <c r="E3630" s="199" t="s">
        <v>1373</v>
      </c>
      <c r="F3630" s="199"/>
      <c r="G3630" s="183"/>
    </row>
    <row r="3631" spans="1:7">
      <c r="A3631" s="181"/>
      <c r="B3631" s="181"/>
      <c r="C3631" s="181"/>
      <c r="D3631" s="181"/>
      <c r="E3631" s="200"/>
      <c r="F3631" s="200"/>
      <c r="G3631" s="200"/>
    </row>
    <row r="3632" spans="1:7">
      <c r="A3632" s="201" t="s">
        <v>2055</v>
      </c>
      <c r="B3632" s="201"/>
      <c r="C3632" s="201"/>
      <c r="D3632" s="201"/>
      <c r="E3632" s="201"/>
      <c r="F3632" s="201"/>
      <c r="G3632" s="201"/>
    </row>
    <row r="3633" spans="1:7" ht="21">
      <c r="A3633" s="198" t="s">
        <v>497</v>
      </c>
      <c r="B3633" s="198"/>
      <c r="C3633" s="176" t="s">
        <v>1355</v>
      </c>
      <c r="D3633" s="176" t="s">
        <v>1356</v>
      </c>
      <c r="E3633" s="176" t="s">
        <v>1357</v>
      </c>
      <c r="F3633" s="176" t="s">
        <v>1358</v>
      </c>
      <c r="G3633" s="176" t="s">
        <v>1359</v>
      </c>
    </row>
    <row r="3634" spans="1:7" ht="31.5">
      <c r="A3634" s="177" t="s">
        <v>2056</v>
      </c>
      <c r="B3634" s="178" t="s">
        <v>527</v>
      </c>
      <c r="C3634" s="177" t="s">
        <v>51</v>
      </c>
      <c r="D3634" s="177" t="s">
        <v>57</v>
      </c>
      <c r="E3634" s="179">
        <v>1</v>
      </c>
      <c r="F3634" s="180"/>
      <c r="G3634" s="180"/>
    </row>
    <row r="3635" spans="1:7">
      <c r="A3635" s="181"/>
      <c r="B3635" s="181"/>
      <c r="C3635" s="181"/>
      <c r="D3635" s="181"/>
      <c r="E3635" s="197" t="s">
        <v>1385</v>
      </c>
      <c r="F3635" s="197"/>
      <c r="G3635" s="182"/>
    </row>
    <row r="3636" spans="1:7" ht="21">
      <c r="A3636" s="198" t="s">
        <v>1386</v>
      </c>
      <c r="B3636" s="198"/>
      <c r="C3636" s="176" t="s">
        <v>1355</v>
      </c>
      <c r="D3636" s="176" t="s">
        <v>1356</v>
      </c>
      <c r="E3636" s="176" t="s">
        <v>1357</v>
      </c>
      <c r="F3636" s="176" t="s">
        <v>1358</v>
      </c>
      <c r="G3636" s="176" t="s">
        <v>1359</v>
      </c>
    </row>
    <row r="3637" spans="1:7">
      <c r="A3637" s="177" t="s">
        <v>2054</v>
      </c>
      <c r="B3637" s="178" t="s">
        <v>528</v>
      </c>
      <c r="C3637" s="177" t="s">
        <v>51</v>
      </c>
      <c r="D3637" s="177" t="s">
        <v>480</v>
      </c>
      <c r="E3637" s="179">
        <v>0.2117</v>
      </c>
      <c r="F3637" s="180"/>
      <c r="G3637" s="180"/>
    </row>
    <row r="3638" spans="1:7">
      <c r="A3638" s="177" t="s">
        <v>1388</v>
      </c>
      <c r="B3638" s="178" t="s">
        <v>494</v>
      </c>
      <c r="C3638" s="177" t="s">
        <v>51</v>
      </c>
      <c r="D3638" s="177" t="s">
        <v>480</v>
      </c>
      <c r="E3638" s="179">
        <v>1.0584</v>
      </c>
      <c r="F3638" s="180"/>
      <c r="G3638" s="180"/>
    </row>
    <row r="3639" spans="1:7">
      <c r="A3639" s="181"/>
      <c r="B3639" s="181"/>
      <c r="C3639" s="181"/>
      <c r="D3639" s="181"/>
      <c r="E3639" s="197" t="s">
        <v>1389</v>
      </c>
      <c r="F3639" s="197"/>
      <c r="G3639" s="182"/>
    </row>
    <row r="3640" spans="1:7">
      <c r="A3640" s="181"/>
      <c r="B3640" s="181"/>
      <c r="C3640" s="181"/>
      <c r="D3640" s="181"/>
      <c r="E3640" s="199" t="s">
        <v>1370</v>
      </c>
      <c r="F3640" s="199"/>
      <c r="G3640" s="183"/>
    </row>
    <row r="3641" spans="1:7">
      <c r="A3641" s="181"/>
      <c r="B3641" s="181"/>
      <c r="C3641" s="181"/>
      <c r="D3641" s="181"/>
      <c r="E3641" s="199" t="s">
        <v>1371</v>
      </c>
      <c r="F3641" s="199"/>
      <c r="G3641" s="183"/>
    </row>
    <row r="3642" spans="1:7">
      <c r="A3642" s="181"/>
      <c r="B3642" s="181"/>
      <c r="C3642" s="181"/>
      <c r="D3642" s="181"/>
      <c r="E3642" s="199" t="s">
        <v>1372</v>
      </c>
      <c r="F3642" s="199"/>
      <c r="G3642" s="183"/>
    </row>
    <row r="3643" spans="1:7">
      <c r="A3643" s="181"/>
      <c r="B3643" s="181"/>
      <c r="C3643" s="181"/>
      <c r="D3643" s="181"/>
      <c r="E3643" s="199" t="s">
        <v>1373</v>
      </c>
      <c r="F3643" s="199"/>
      <c r="G3643" s="183"/>
    </row>
    <row r="3644" spans="1:7">
      <c r="A3644" s="181"/>
      <c r="B3644" s="181"/>
      <c r="C3644" s="181"/>
      <c r="D3644" s="181"/>
      <c r="E3644" s="200"/>
      <c r="F3644" s="200"/>
      <c r="G3644" s="200"/>
    </row>
    <row r="3645" spans="1:7">
      <c r="A3645" s="201" t="s">
        <v>2057</v>
      </c>
      <c r="B3645" s="201"/>
      <c r="C3645" s="201"/>
      <c r="D3645" s="201"/>
      <c r="E3645" s="201"/>
      <c r="F3645" s="201"/>
      <c r="G3645" s="201"/>
    </row>
    <row r="3646" spans="1:7" ht="21">
      <c r="A3646" s="198" t="s">
        <v>1392</v>
      </c>
      <c r="B3646" s="198"/>
      <c r="C3646" s="176" t="s">
        <v>1355</v>
      </c>
      <c r="D3646" s="176" t="s">
        <v>1356</v>
      </c>
      <c r="E3646" s="176" t="s">
        <v>1357</v>
      </c>
      <c r="F3646" s="176" t="s">
        <v>1358</v>
      </c>
      <c r="G3646" s="176" t="s">
        <v>1359</v>
      </c>
    </row>
    <row r="3647" spans="1:7" ht="21">
      <c r="A3647" s="177" t="s">
        <v>2058</v>
      </c>
      <c r="B3647" s="178" t="s">
        <v>517</v>
      </c>
      <c r="C3647" s="177" t="s">
        <v>51</v>
      </c>
      <c r="D3647" s="177" t="s">
        <v>516</v>
      </c>
      <c r="E3647" s="179">
        <v>0.25850000000000001</v>
      </c>
      <c r="F3647" s="180"/>
      <c r="G3647" s="180"/>
    </row>
    <row r="3648" spans="1:7" ht="21">
      <c r="A3648" s="177" t="s">
        <v>2059</v>
      </c>
      <c r="B3648" s="178" t="s">
        <v>513</v>
      </c>
      <c r="C3648" s="177" t="s">
        <v>51</v>
      </c>
      <c r="D3648" s="177" t="s">
        <v>503</v>
      </c>
      <c r="E3648" s="179">
        <v>7.6799999999999993E-2</v>
      </c>
      <c r="F3648" s="180"/>
      <c r="G3648" s="180"/>
    </row>
    <row r="3649" spans="1:7">
      <c r="A3649" s="181"/>
      <c r="B3649" s="181"/>
      <c r="C3649" s="181"/>
      <c r="D3649" s="181"/>
      <c r="E3649" s="197" t="s">
        <v>1395</v>
      </c>
      <c r="F3649" s="197"/>
      <c r="G3649" s="182"/>
    </row>
    <row r="3650" spans="1:7" ht="21">
      <c r="A3650" s="198" t="s">
        <v>497</v>
      </c>
      <c r="B3650" s="198"/>
      <c r="C3650" s="176" t="s">
        <v>1355</v>
      </c>
      <c r="D3650" s="176" t="s">
        <v>1356</v>
      </c>
      <c r="E3650" s="176" t="s">
        <v>1357</v>
      </c>
      <c r="F3650" s="176" t="s">
        <v>1358</v>
      </c>
      <c r="G3650" s="176" t="s">
        <v>1359</v>
      </c>
    </row>
    <row r="3651" spans="1:7" ht="52.5">
      <c r="A3651" s="177" t="s">
        <v>2060</v>
      </c>
      <c r="B3651" s="178" t="s">
        <v>512</v>
      </c>
      <c r="C3651" s="177" t="s">
        <v>51</v>
      </c>
      <c r="D3651" s="177" t="s">
        <v>57</v>
      </c>
      <c r="E3651" s="179">
        <v>1</v>
      </c>
      <c r="F3651" s="180"/>
      <c r="G3651" s="180"/>
    </row>
    <row r="3652" spans="1:7" ht="21">
      <c r="A3652" s="177" t="s">
        <v>1521</v>
      </c>
      <c r="B3652" s="178" t="s">
        <v>511</v>
      </c>
      <c r="C3652" s="177" t="s">
        <v>51</v>
      </c>
      <c r="D3652" s="177" t="s">
        <v>1402</v>
      </c>
      <c r="E3652" s="179">
        <v>1.1999999999999999E-3</v>
      </c>
      <c r="F3652" s="180"/>
      <c r="G3652" s="180"/>
    </row>
    <row r="3653" spans="1:7">
      <c r="A3653" s="181"/>
      <c r="B3653" s="181"/>
      <c r="C3653" s="181"/>
      <c r="D3653" s="181"/>
      <c r="E3653" s="197" t="s">
        <v>1385</v>
      </c>
      <c r="F3653" s="197"/>
      <c r="G3653" s="182"/>
    </row>
    <row r="3654" spans="1:7" ht="21">
      <c r="A3654" s="198" t="s">
        <v>1386</v>
      </c>
      <c r="B3654" s="198"/>
      <c r="C3654" s="176" t="s">
        <v>1355</v>
      </c>
      <c r="D3654" s="176" t="s">
        <v>1356</v>
      </c>
      <c r="E3654" s="176" t="s">
        <v>1357</v>
      </c>
      <c r="F3654" s="176" t="s">
        <v>1358</v>
      </c>
      <c r="G3654" s="176" t="s">
        <v>1359</v>
      </c>
    </row>
    <row r="3655" spans="1:7">
      <c r="A3655" s="177" t="s">
        <v>1416</v>
      </c>
      <c r="B3655" s="178" t="s">
        <v>514</v>
      </c>
      <c r="C3655" s="177" t="s">
        <v>51</v>
      </c>
      <c r="D3655" s="177" t="s">
        <v>480</v>
      </c>
      <c r="E3655" s="179"/>
      <c r="F3655" s="180"/>
      <c r="G3655" s="180"/>
    </row>
    <row r="3656" spans="1:7">
      <c r="A3656" s="177" t="s">
        <v>1388</v>
      </c>
      <c r="B3656" s="178" t="s">
        <v>494</v>
      </c>
      <c r="C3656" s="177" t="s">
        <v>51</v>
      </c>
      <c r="D3656" s="177" t="s">
        <v>480</v>
      </c>
      <c r="E3656" s="179"/>
      <c r="F3656" s="180"/>
      <c r="G3656" s="180"/>
    </row>
    <row r="3657" spans="1:7">
      <c r="A3657" s="181"/>
      <c r="B3657" s="181"/>
      <c r="C3657" s="181"/>
      <c r="D3657" s="181"/>
      <c r="E3657" s="197"/>
      <c r="F3657" s="197"/>
      <c r="G3657" s="182"/>
    </row>
    <row r="3658" spans="1:7" ht="21">
      <c r="A3658" s="198" t="s">
        <v>1367</v>
      </c>
      <c r="B3658" s="198"/>
      <c r="C3658" s="176" t="s">
        <v>1355</v>
      </c>
      <c r="D3658" s="176" t="s">
        <v>1356</v>
      </c>
      <c r="E3658" s="176" t="s">
        <v>1357</v>
      </c>
      <c r="F3658" s="176" t="s">
        <v>1358</v>
      </c>
      <c r="G3658" s="176" t="s">
        <v>1359</v>
      </c>
    </row>
    <row r="3659" spans="1:7" ht="31.5">
      <c r="A3659" s="177" t="s">
        <v>1533</v>
      </c>
      <c r="B3659" s="178" t="s">
        <v>515</v>
      </c>
      <c r="C3659" s="177" t="s">
        <v>51</v>
      </c>
      <c r="D3659" s="177" t="s">
        <v>1402</v>
      </c>
      <c r="E3659" s="179">
        <v>1.6000000000000001E-3</v>
      </c>
      <c r="F3659" s="180"/>
      <c r="G3659" s="180"/>
    </row>
    <row r="3660" spans="1:7" ht="31.5">
      <c r="A3660" s="177" t="s">
        <v>2061</v>
      </c>
      <c r="B3660" s="178" t="s">
        <v>518</v>
      </c>
      <c r="C3660" s="177" t="s">
        <v>51</v>
      </c>
      <c r="D3660" s="177" t="s">
        <v>1402</v>
      </c>
      <c r="E3660" s="179">
        <v>2.2200000000000001E-2</v>
      </c>
      <c r="F3660" s="180"/>
      <c r="G3660" s="180"/>
    </row>
    <row r="3661" spans="1:7">
      <c r="A3661" s="181"/>
      <c r="B3661" s="181"/>
      <c r="C3661" s="181"/>
      <c r="D3661" s="181"/>
      <c r="E3661" s="197" t="s">
        <v>1369</v>
      </c>
      <c r="F3661" s="197"/>
      <c r="G3661" s="182"/>
    </row>
    <row r="3662" spans="1:7">
      <c r="A3662" s="181"/>
      <c r="B3662" s="181"/>
      <c r="C3662" s="181"/>
      <c r="D3662" s="181"/>
      <c r="E3662" s="199" t="s">
        <v>1370</v>
      </c>
      <c r="F3662" s="199"/>
      <c r="G3662" s="183"/>
    </row>
    <row r="3663" spans="1:7">
      <c r="A3663" s="181"/>
      <c r="B3663" s="181"/>
      <c r="C3663" s="181"/>
      <c r="D3663" s="181"/>
      <c r="E3663" s="199" t="s">
        <v>1371</v>
      </c>
      <c r="F3663" s="199"/>
      <c r="G3663" s="183"/>
    </row>
    <row r="3664" spans="1:7">
      <c r="A3664" s="181"/>
      <c r="B3664" s="181"/>
      <c r="C3664" s="181"/>
      <c r="D3664" s="181"/>
      <c r="E3664" s="199" t="s">
        <v>1372</v>
      </c>
      <c r="F3664" s="199"/>
      <c r="G3664" s="183"/>
    </row>
    <row r="3665" spans="1:7">
      <c r="A3665" s="181"/>
      <c r="B3665" s="181"/>
      <c r="C3665" s="181"/>
      <c r="D3665" s="181"/>
      <c r="E3665" s="199" t="s">
        <v>1373</v>
      </c>
      <c r="F3665" s="199"/>
      <c r="G3665" s="183"/>
    </row>
    <row r="3666" spans="1:7">
      <c r="A3666" s="181"/>
      <c r="B3666" s="181"/>
      <c r="C3666" s="181"/>
      <c r="D3666" s="181"/>
      <c r="E3666" s="200"/>
      <c r="F3666" s="200"/>
      <c r="G3666" s="200"/>
    </row>
    <row r="3667" spans="1:7">
      <c r="A3667" s="201" t="s">
        <v>2062</v>
      </c>
      <c r="B3667" s="201"/>
      <c r="C3667" s="201"/>
      <c r="D3667" s="201"/>
      <c r="E3667" s="201"/>
      <c r="F3667" s="201"/>
      <c r="G3667" s="201"/>
    </row>
    <row r="3668" spans="1:7" ht="21">
      <c r="A3668" s="198" t="s">
        <v>1354</v>
      </c>
      <c r="B3668" s="198"/>
      <c r="C3668" s="176" t="s">
        <v>1355</v>
      </c>
      <c r="D3668" s="176" t="s">
        <v>1356</v>
      </c>
      <c r="E3668" s="176" t="s">
        <v>1357</v>
      </c>
      <c r="F3668" s="176" t="s">
        <v>1358</v>
      </c>
      <c r="G3668" s="176" t="s">
        <v>1359</v>
      </c>
    </row>
    <row r="3669" spans="1:7">
      <c r="A3669" s="177" t="s">
        <v>2087</v>
      </c>
      <c r="B3669" s="178" t="s">
        <v>2088</v>
      </c>
      <c r="C3669" s="177" t="s">
        <v>52</v>
      </c>
      <c r="D3669" s="177" t="s">
        <v>2089</v>
      </c>
      <c r="E3669" s="179">
        <v>0.6</v>
      </c>
      <c r="F3669" s="180"/>
      <c r="G3669" s="180"/>
    </row>
    <row r="3670" spans="1:7">
      <c r="A3670" s="181"/>
      <c r="B3670" s="181"/>
      <c r="C3670" s="181"/>
      <c r="D3670" s="181"/>
      <c r="E3670" s="197" t="s">
        <v>1364</v>
      </c>
      <c r="F3670" s="197"/>
      <c r="G3670" s="182"/>
    </row>
    <row r="3671" spans="1:7" ht="21">
      <c r="A3671" s="198" t="s">
        <v>497</v>
      </c>
      <c r="B3671" s="198"/>
      <c r="C3671" s="176" t="s">
        <v>1355</v>
      </c>
      <c r="D3671" s="176" t="s">
        <v>1356</v>
      </c>
      <c r="E3671" s="176" t="s">
        <v>1357</v>
      </c>
      <c r="F3671" s="176" t="s">
        <v>1358</v>
      </c>
      <c r="G3671" s="176" t="s">
        <v>1359</v>
      </c>
    </row>
    <row r="3672" spans="1:7" ht="21">
      <c r="A3672" s="177" t="s">
        <v>2063</v>
      </c>
      <c r="B3672" s="178" t="s">
        <v>1141</v>
      </c>
      <c r="C3672" s="177" t="s">
        <v>52</v>
      </c>
      <c r="D3672" s="177" t="s">
        <v>61</v>
      </c>
      <c r="E3672" s="179">
        <v>1</v>
      </c>
      <c r="F3672" s="180"/>
      <c r="G3672" s="180"/>
    </row>
    <row r="3673" spans="1:7">
      <c r="A3673" s="181"/>
      <c r="B3673" s="181"/>
      <c r="C3673" s="181"/>
      <c r="D3673" s="181"/>
      <c r="E3673" s="197" t="s">
        <v>1385</v>
      </c>
      <c r="F3673" s="197"/>
      <c r="G3673" s="182"/>
    </row>
    <row r="3674" spans="1:7" ht="21">
      <c r="A3674" s="198" t="s">
        <v>500</v>
      </c>
      <c r="B3674" s="198"/>
      <c r="C3674" s="176" t="s">
        <v>1355</v>
      </c>
      <c r="D3674" s="176" t="s">
        <v>1356</v>
      </c>
      <c r="E3674" s="176" t="s">
        <v>1357</v>
      </c>
      <c r="F3674" s="176" t="s">
        <v>1358</v>
      </c>
      <c r="G3674" s="176" t="s">
        <v>1359</v>
      </c>
    </row>
    <row r="3675" spans="1:7">
      <c r="A3675" s="177" t="s">
        <v>2092</v>
      </c>
      <c r="B3675" s="178" t="s">
        <v>2093</v>
      </c>
      <c r="C3675" s="177" t="s">
        <v>52</v>
      </c>
      <c r="D3675" s="177" t="s">
        <v>2089</v>
      </c>
      <c r="E3675" s="179">
        <v>0.6</v>
      </c>
      <c r="F3675" s="180"/>
      <c r="G3675" s="180"/>
    </row>
    <row r="3676" spans="1:7">
      <c r="A3676" s="181"/>
      <c r="B3676" s="181"/>
      <c r="C3676" s="181"/>
      <c r="D3676" s="181"/>
      <c r="E3676" s="197" t="s">
        <v>1366</v>
      </c>
      <c r="F3676" s="197"/>
      <c r="G3676" s="182"/>
    </row>
    <row r="3677" spans="1:7">
      <c r="A3677" s="181"/>
      <c r="B3677" s="181"/>
      <c r="C3677" s="181"/>
      <c r="D3677" s="181"/>
      <c r="E3677" s="199" t="s">
        <v>1370</v>
      </c>
      <c r="F3677" s="199"/>
      <c r="G3677" s="183"/>
    </row>
    <row r="3678" spans="1:7">
      <c r="A3678" s="181"/>
      <c r="B3678" s="181"/>
      <c r="C3678" s="181"/>
      <c r="D3678" s="181"/>
      <c r="E3678" s="199" t="s">
        <v>1371</v>
      </c>
      <c r="F3678" s="199"/>
      <c r="G3678" s="183"/>
    </row>
    <row r="3679" spans="1:7">
      <c r="A3679" s="181"/>
      <c r="B3679" s="181"/>
      <c r="C3679" s="181"/>
      <c r="D3679" s="181"/>
      <c r="E3679" s="199" t="s">
        <v>1372</v>
      </c>
      <c r="F3679" s="199"/>
      <c r="G3679" s="183"/>
    </row>
    <row r="3680" spans="1:7">
      <c r="A3680" s="181"/>
      <c r="B3680" s="181"/>
      <c r="C3680" s="181"/>
      <c r="D3680" s="181"/>
      <c r="E3680" s="199" t="s">
        <v>1373</v>
      </c>
      <c r="F3680" s="199"/>
      <c r="G3680" s="183"/>
    </row>
    <row r="3681" spans="1:7">
      <c r="A3681" s="181"/>
      <c r="B3681" s="181"/>
      <c r="C3681" s="181"/>
      <c r="D3681" s="181"/>
      <c r="E3681" s="200"/>
      <c r="F3681" s="200"/>
      <c r="G3681" s="200"/>
    </row>
    <row r="3682" spans="1:7">
      <c r="A3682" s="201" t="s">
        <v>2064</v>
      </c>
      <c r="B3682" s="201"/>
      <c r="C3682" s="201"/>
      <c r="D3682" s="201"/>
      <c r="E3682" s="201"/>
      <c r="F3682" s="201"/>
      <c r="G3682" s="201"/>
    </row>
    <row r="3683" spans="1:7" ht="21">
      <c r="A3683" s="198" t="s">
        <v>1354</v>
      </c>
      <c r="B3683" s="198"/>
      <c r="C3683" s="176" t="s">
        <v>1355</v>
      </c>
      <c r="D3683" s="176" t="s">
        <v>1356</v>
      </c>
      <c r="E3683" s="176" t="s">
        <v>1357</v>
      </c>
      <c r="F3683" s="176" t="s">
        <v>1358</v>
      </c>
      <c r="G3683" s="176" t="s">
        <v>1359</v>
      </c>
    </row>
    <row r="3684" spans="1:7">
      <c r="A3684" s="177" t="s">
        <v>2090</v>
      </c>
      <c r="B3684" s="178" t="s">
        <v>2091</v>
      </c>
      <c r="C3684" s="177" t="s">
        <v>52</v>
      </c>
      <c r="D3684" s="177" t="s">
        <v>2089</v>
      </c>
      <c r="E3684" s="179">
        <v>0.1</v>
      </c>
      <c r="F3684" s="180"/>
      <c r="G3684" s="180"/>
    </row>
    <row r="3685" spans="1:7">
      <c r="A3685" s="181"/>
      <c r="B3685" s="181"/>
      <c r="C3685" s="181"/>
      <c r="D3685" s="181"/>
      <c r="E3685" s="197" t="s">
        <v>1364</v>
      </c>
      <c r="F3685" s="197"/>
      <c r="G3685" s="182"/>
    </row>
    <row r="3686" spans="1:7" ht="21">
      <c r="A3686" s="198" t="s">
        <v>497</v>
      </c>
      <c r="B3686" s="198"/>
      <c r="C3686" s="176" t="s">
        <v>1355</v>
      </c>
      <c r="D3686" s="176" t="s">
        <v>1356</v>
      </c>
      <c r="E3686" s="176" t="s">
        <v>1357</v>
      </c>
      <c r="F3686" s="176" t="s">
        <v>1358</v>
      </c>
      <c r="G3686" s="176" t="s">
        <v>1359</v>
      </c>
    </row>
    <row r="3687" spans="1:7">
      <c r="A3687" s="177" t="s">
        <v>2065</v>
      </c>
      <c r="B3687" s="178" t="s">
        <v>502</v>
      </c>
      <c r="C3687" s="177" t="s">
        <v>52</v>
      </c>
      <c r="D3687" s="177" t="s">
        <v>501</v>
      </c>
      <c r="E3687" s="179">
        <v>5.0000000000000001E-3</v>
      </c>
      <c r="F3687" s="180"/>
      <c r="G3687" s="180"/>
    </row>
    <row r="3688" spans="1:7">
      <c r="A3688" s="177" t="s">
        <v>2066</v>
      </c>
      <c r="B3688" s="178" t="s">
        <v>498</v>
      </c>
      <c r="C3688" s="177" t="s">
        <v>52</v>
      </c>
      <c r="D3688" s="177" t="s">
        <v>61</v>
      </c>
      <c r="E3688" s="179">
        <v>0.05</v>
      </c>
      <c r="F3688" s="180"/>
      <c r="G3688" s="180"/>
    </row>
    <row r="3689" spans="1:7">
      <c r="A3689" s="181"/>
      <c r="B3689" s="181"/>
      <c r="C3689" s="181"/>
      <c r="D3689" s="181"/>
      <c r="E3689" s="197" t="s">
        <v>1385</v>
      </c>
      <c r="F3689" s="197"/>
      <c r="G3689" s="182"/>
    </row>
    <row r="3690" spans="1:7" ht="21">
      <c r="A3690" s="198" t="s">
        <v>500</v>
      </c>
      <c r="B3690" s="198"/>
      <c r="C3690" s="176" t="s">
        <v>1355</v>
      </c>
      <c r="D3690" s="176" t="s">
        <v>1356</v>
      </c>
      <c r="E3690" s="176" t="s">
        <v>1357</v>
      </c>
      <c r="F3690" s="176" t="s">
        <v>1358</v>
      </c>
      <c r="G3690" s="176" t="s">
        <v>1359</v>
      </c>
    </row>
    <row r="3691" spans="1:7">
      <c r="A3691" s="177" t="s">
        <v>2094</v>
      </c>
      <c r="B3691" s="178" t="s">
        <v>2095</v>
      </c>
      <c r="C3691" s="177" t="s">
        <v>52</v>
      </c>
      <c r="D3691" s="177" t="s">
        <v>2089</v>
      </c>
      <c r="E3691" s="179">
        <v>0.1</v>
      </c>
      <c r="F3691" s="180"/>
      <c r="G3691" s="180"/>
    </row>
    <row r="3692" spans="1:7">
      <c r="A3692" s="181"/>
      <c r="B3692" s="181"/>
      <c r="C3692" s="181"/>
      <c r="D3692" s="181"/>
      <c r="E3692" s="197" t="s">
        <v>1366</v>
      </c>
      <c r="F3692" s="197"/>
      <c r="G3692" s="182"/>
    </row>
    <row r="3693" spans="1:7">
      <c r="A3693" s="181"/>
      <c r="B3693" s="181"/>
      <c r="C3693" s="181"/>
      <c r="D3693" s="181"/>
      <c r="E3693" s="199" t="s">
        <v>1370</v>
      </c>
      <c r="F3693" s="199"/>
      <c r="G3693" s="183"/>
    </row>
    <row r="3694" spans="1:7">
      <c r="A3694" s="181"/>
      <c r="B3694" s="181"/>
      <c r="C3694" s="181"/>
      <c r="D3694" s="181"/>
      <c r="E3694" s="199" t="s">
        <v>1371</v>
      </c>
      <c r="F3694" s="199"/>
      <c r="G3694" s="183"/>
    </row>
    <row r="3695" spans="1:7">
      <c r="A3695" s="181"/>
      <c r="B3695" s="181"/>
      <c r="C3695" s="181"/>
      <c r="D3695" s="181"/>
      <c r="E3695" s="199" t="s">
        <v>1372</v>
      </c>
      <c r="F3695" s="199"/>
      <c r="G3695" s="183"/>
    </row>
    <row r="3696" spans="1:7">
      <c r="A3696" s="181"/>
      <c r="B3696" s="181"/>
      <c r="C3696" s="181"/>
      <c r="D3696" s="181"/>
      <c r="E3696" s="199" t="s">
        <v>1373</v>
      </c>
      <c r="F3696" s="199"/>
      <c r="G3696" s="183"/>
    </row>
  </sheetData>
  <autoFilter ref="A2540:J2540" xr:uid="{00000000-0009-0000-0000-000003000000}">
    <filterColumn colId="0" showButton="0"/>
    <filterColumn colId="1" showButton="0"/>
    <filterColumn colId="2" showButton="0"/>
    <filterColumn colId="3" showButton="0"/>
    <filterColumn colId="4" showButton="0"/>
    <filterColumn colId="5" showButton="0"/>
  </autoFilter>
  <mergeCells count="2459">
    <mergeCell ref="E3104:G3104"/>
    <mergeCell ref="A3105:G3105"/>
    <mergeCell ref="A3106:B3106"/>
    <mergeCell ref="E3110:F3110"/>
    <mergeCell ref="A3111:B3111"/>
    <mergeCell ref="E3114:F3114"/>
    <mergeCell ref="E3119:G3119"/>
    <mergeCell ref="A3120:G3120"/>
    <mergeCell ref="A3139:B3139"/>
    <mergeCell ref="E3164:F3164"/>
    <mergeCell ref="E3168:F3168"/>
    <mergeCell ref="E3159:F3159"/>
    <mergeCell ref="A3121:B3121"/>
    <mergeCell ref="E3129:F3129"/>
    <mergeCell ref="E3130:F3130"/>
    <mergeCell ref="E3131:F3131"/>
    <mergeCell ref="E3133:G3133"/>
    <mergeCell ref="A3134:G3134"/>
    <mergeCell ref="E2875:G2875"/>
    <mergeCell ref="A3032:B3032"/>
    <mergeCell ref="E3035:F3035"/>
    <mergeCell ref="E3012:F3012"/>
    <mergeCell ref="E3013:F3013"/>
    <mergeCell ref="E3014:G3014"/>
    <mergeCell ref="A3015:G3015"/>
    <mergeCell ref="A3016:B3016"/>
    <mergeCell ref="E3018:F3018"/>
    <mergeCell ref="A3019:B3019"/>
    <mergeCell ref="A3023:B3023"/>
    <mergeCell ref="E3026:F3026"/>
    <mergeCell ref="E3027:F3027"/>
    <mergeCell ref="E3028:F3028"/>
    <mergeCell ref="E3029:F3029"/>
    <mergeCell ref="E3030:G3030"/>
    <mergeCell ref="A3031:G3031"/>
    <mergeCell ref="E2935:F2935"/>
    <mergeCell ref="E2922:F2922"/>
    <mergeCell ref="E2939:F2939"/>
    <mergeCell ref="E2917:F2917"/>
    <mergeCell ref="E2929:F2929"/>
    <mergeCell ref="E2930:F2930"/>
    <mergeCell ref="A2953:B2953"/>
    <mergeCell ref="E2979:F2979"/>
    <mergeCell ref="E2997:F2997"/>
    <mergeCell ref="E2998:G2998"/>
    <mergeCell ref="A2999:G2999"/>
    <mergeCell ref="E2985:F2985"/>
    <mergeCell ref="E2952:F2952"/>
    <mergeCell ref="E2956:F2956"/>
    <mergeCell ref="A2950:B2950"/>
    <mergeCell ref="A2957:B2957"/>
    <mergeCell ref="E2962:F2962"/>
    <mergeCell ref="E2963:F2963"/>
    <mergeCell ref="E2964:F2964"/>
    <mergeCell ref="E2966:F2966"/>
    <mergeCell ref="E2967:G2967"/>
    <mergeCell ref="E2965:F2965"/>
    <mergeCell ref="E2971:F2971"/>
    <mergeCell ref="E2994:F2994"/>
    <mergeCell ref="E2995:F2995"/>
    <mergeCell ref="E2996:F2996"/>
    <mergeCell ref="E2730:F2730"/>
    <mergeCell ref="E2740:F2740"/>
    <mergeCell ref="E2782:F2782"/>
    <mergeCell ref="E2783:F2783"/>
    <mergeCell ref="E2784:F2784"/>
    <mergeCell ref="E2785:F2785"/>
    <mergeCell ref="E2741:F2741"/>
    <mergeCell ref="E2754:F2754"/>
    <mergeCell ref="E2755:F2755"/>
    <mergeCell ref="E2756:F2756"/>
    <mergeCell ref="E2817:F2817"/>
    <mergeCell ref="A2835:B2835"/>
    <mergeCell ref="A2849:B2849"/>
    <mergeCell ref="E2838:F2838"/>
    <mergeCell ref="E2856:F2856"/>
    <mergeCell ref="E2852:F2852"/>
    <mergeCell ref="E2832:F2832"/>
    <mergeCell ref="E2833:G2833"/>
    <mergeCell ref="E2842:F2842"/>
    <mergeCell ref="E2731:G2731"/>
    <mergeCell ref="A2732:G2732"/>
    <mergeCell ref="A2746:G2746"/>
    <mergeCell ref="A2747:B2747"/>
    <mergeCell ref="E2750:F2750"/>
    <mergeCell ref="A2751:B2751"/>
    <mergeCell ref="E2729:F2729"/>
    <mergeCell ref="E2716:F2716"/>
    <mergeCell ref="E2717:F2717"/>
    <mergeCell ref="E2726:F2726"/>
    <mergeCell ref="E2727:F2727"/>
    <mergeCell ref="A2700:B2700"/>
    <mergeCell ref="A2704:B2704"/>
    <mergeCell ref="E2709:F2709"/>
    <mergeCell ref="A2710:B2710"/>
    <mergeCell ref="E2713:F2713"/>
    <mergeCell ref="E2714:F2714"/>
    <mergeCell ref="E2718:G2718"/>
    <mergeCell ref="A2719:G2719"/>
    <mergeCell ref="A2720:B2720"/>
    <mergeCell ref="E2722:F2722"/>
    <mergeCell ref="A2723:B2723"/>
    <mergeCell ref="E2715:F2715"/>
    <mergeCell ref="E2681:F2681"/>
    <mergeCell ref="E2684:G2684"/>
    <mergeCell ref="A2685:G2685"/>
    <mergeCell ref="A2686:B2686"/>
    <mergeCell ref="E2689:F2689"/>
    <mergeCell ref="A2690:B2690"/>
    <mergeCell ref="E2693:F2693"/>
    <mergeCell ref="E2694:F2694"/>
    <mergeCell ref="E2695:F2695"/>
    <mergeCell ref="E2696:F2696"/>
    <mergeCell ref="A2733:B2733"/>
    <mergeCell ref="E2736:F2736"/>
    <mergeCell ref="A2737:B2737"/>
    <mergeCell ref="E2742:F2742"/>
    <mergeCell ref="E2743:F2743"/>
    <mergeCell ref="E2744:F2744"/>
    <mergeCell ref="E2745:G2745"/>
    <mergeCell ref="E2447:F2447"/>
    <mergeCell ref="E2448:G2448"/>
    <mergeCell ref="A2449:G2449"/>
    <mergeCell ref="A2450:B2450"/>
    <mergeCell ref="E2457:F2457"/>
    <mergeCell ref="E2458:F2458"/>
    <mergeCell ref="E2459:F2459"/>
    <mergeCell ref="E2461:F2461"/>
    <mergeCell ref="E2592:F2592"/>
    <mergeCell ref="A2593:B2593"/>
    <mergeCell ref="E2596:F2596"/>
    <mergeCell ref="E2626:F2626"/>
    <mergeCell ref="E2627:F2627"/>
    <mergeCell ref="E2610:F2610"/>
    <mergeCell ref="E2617:F2617"/>
    <mergeCell ref="E2600:F2600"/>
    <mergeCell ref="E2597:F2597"/>
    <mergeCell ref="E2598:F2598"/>
    <mergeCell ref="E2599:F2599"/>
    <mergeCell ref="E2601:G2601"/>
    <mergeCell ref="A2602:G2602"/>
    <mergeCell ref="A2603:B2603"/>
    <mergeCell ref="E2606:F2606"/>
    <mergeCell ref="E2607:F2607"/>
    <mergeCell ref="E2608:F2608"/>
    <mergeCell ref="E2609:F2609"/>
    <mergeCell ref="E2611:G2611"/>
    <mergeCell ref="A2612:G2612"/>
    <mergeCell ref="A2613:B2613"/>
    <mergeCell ref="E2616:F2616"/>
    <mergeCell ref="E2618:F2618"/>
    <mergeCell ref="E2619:F2619"/>
    <mergeCell ref="E2264:G2264"/>
    <mergeCell ref="A2265:G2265"/>
    <mergeCell ref="A2266:B2266"/>
    <mergeCell ref="A2290:B2290"/>
    <mergeCell ref="E2296:F2296"/>
    <mergeCell ref="E2285:F2285"/>
    <mergeCell ref="E2372:F2372"/>
    <mergeCell ref="E2310:F2310"/>
    <mergeCell ref="E2329:F2329"/>
    <mergeCell ref="E2330:F2330"/>
    <mergeCell ref="E2316:F2316"/>
    <mergeCell ref="E2317:F2317"/>
    <mergeCell ref="E2277:F2277"/>
    <mergeCell ref="E2278:F2278"/>
    <mergeCell ref="E2279:F2279"/>
    <mergeCell ref="E2280:G2280"/>
    <mergeCell ref="A2281:G2281"/>
    <mergeCell ref="A2282:B2282"/>
    <mergeCell ref="A2286:B2286"/>
    <mergeCell ref="E2289:F2289"/>
    <mergeCell ref="E2293:F2293"/>
    <mergeCell ref="E2294:F2294"/>
    <mergeCell ref="E2295:F2295"/>
    <mergeCell ref="E2297:G2297"/>
    <mergeCell ref="A2298:G2298"/>
    <mergeCell ref="E2292:F2292"/>
    <mergeCell ref="E2343:F2343"/>
    <mergeCell ref="E2344:F2344"/>
    <mergeCell ref="E2346:F2346"/>
    <mergeCell ref="E2347:F2347"/>
    <mergeCell ref="E2348:G2348"/>
    <mergeCell ref="A2349:G2349"/>
    <mergeCell ref="A2029:B2029"/>
    <mergeCell ref="E2241:F2241"/>
    <mergeCell ref="E2231:F2231"/>
    <mergeCell ref="E2232:F2232"/>
    <mergeCell ref="E2233:F2233"/>
    <mergeCell ref="E2234:F2234"/>
    <mergeCell ref="E2236:G2236"/>
    <mergeCell ref="A2237:G2237"/>
    <mergeCell ref="A2238:B2238"/>
    <mergeCell ref="E2235:F2235"/>
    <mergeCell ref="E2081:F2081"/>
    <mergeCell ref="A2082:B2082"/>
    <mergeCell ref="A2086:B2086"/>
    <mergeCell ref="E2097:F2097"/>
    <mergeCell ref="E2098:F2098"/>
    <mergeCell ref="E2099:F2099"/>
    <mergeCell ref="E2101:F2101"/>
    <mergeCell ref="E2102:G2102"/>
    <mergeCell ref="A2103:G2103"/>
    <mergeCell ref="E2037:F2037"/>
    <mergeCell ref="A2038:B2038"/>
    <mergeCell ref="E2045:F2045"/>
    <mergeCell ref="E2046:G2046"/>
    <mergeCell ref="A2047:G2047"/>
    <mergeCell ref="E1915:F1915"/>
    <mergeCell ref="E1938:F1938"/>
    <mergeCell ref="E1926:F1926"/>
    <mergeCell ref="E1927:F1927"/>
    <mergeCell ref="E1911:F1911"/>
    <mergeCell ref="E1912:F1912"/>
    <mergeCell ref="E1913:F1913"/>
    <mergeCell ref="E1916:G1916"/>
    <mergeCell ref="E1914:F1914"/>
    <mergeCell ref="A1917:G1917"/>
    <mergeCell ref="A1918:B1918"/>
    <mergeCell ref="E1922:F1922"/>
    <mergeCell ref="A1923:B1923"/>
    <mergeCell ref="E1928:F1928"/>
    <mergeCell ref="E1929:F1929"/>
    <mergeCell ref="E1930:F1930"/>
    <mergeCell ref="E1931:G1931"/>
    <mergeCell ref="A1932:G1932"/>
    <mergeCell ref="E1807:F1807"/>
    <mergeCell ref="A1808:B1808"/>
    <mergeCell ref="E1814:F1814"/>
    <mergeCell ref="E1873:F1873"/>
    <mergeCell ref="E1872:F1872"/>
    <mergeCell ref="E1874:F1874"/>
    <mergeCell ref="E1875:F1875"/>
    <mergeCell ref="A1815:B1815"/>
    <mergeCell ref="E1821:F1821"/>
    <mergeCell ref="A1851:G1851"/>
    <mergeCell ref="A1852:B1852"/>
    <mergeCell ref="E1854:F1854"/>
    <mergeCell ref="A1878:B1878"/>
    <mergeCell ref="A1882:B1882"/>
    <mergeCell ref="E1885:F1885"/>
    <mergeCell ref="E1886:F1886"/>
    <mergeCell ref="E1887:F1887"/>
    <mergeCell ref="E1618:F1618"/>
    <mergeCell ref="E1688:F1688"/>
    <mergeCell ref="E1698:F1698"/>
    <mergeCell ref="E1671:F1671"/>
    <mergeCell ref="E1672:F1672"/>
    <mergeCell ref="A1675:B1675"/>
    <mergeCell ref="E1679:F1679"/>
    <mergeCell ref="A1680:B1680"/>
    <mergeCell ref="E1696:F1696"/>
    <mergeCell ref="E1697:F1697"/>
    <mergeCell ref="E1605:F1605"/>
    <mergeCell ref="E1629:F1629"/>
    <mergeCell ref="E1632:F1632"/>
    <mergeCell ref="E1621:F1621"/>
    <mergeCell ref="E1606:F1606"/>
    <mergeCell ref="E1607:F1607"/>
    <mergeCell ref="E1608:F1608"/>
    <mergeCell ref="A1689:B1689"/>
    <mergeCell ref="E1693:F1693"/>
    <mergeCell ref="A1694:B1694"/>
    <mergeCell ref="E1661:F1661"/>
    <mergeCell ref="E1649:F1649"/>
    <mergeCell ref="E1645:F1645"/>
    <mergeCell ref="E1646:F1646"/>
    <mergeCell ref="E1647:F1647"/>
    <mergeCell ref="E1648:F1648"/>
    <mergeCell ref="E1620:F1620"/>
    <mergeCell ref="E1650:G1650"/>
    <mergeCell ref="A1651:G1651"/>
    <mergeCell ref="A1652:B1652"/>
    <mergeCell ref="A1482:B1482"/>
    <mergeCell ref="E1490:F1490"/>
    <mergeCell ref="E1491:F1491"/>
    <mergeCell ref="A1532:B1532"/>
    <mergeCell ref="E1481:F1481"/>
    <mergeCell ref="E1486:F1486"/>
    <mergeCell ref="E1514:G1514"/>
    <mergeCell ref="A1515:G1515"/>
    <mergeCell ref="A1516:B1516"/>
    <mergeCell ref="A1519:B1519"/>
    <mergeCell ref="E1522:F1522"/>
    <mergeCell ref="E1523:F1523"/>
    <mergeCell ref="E1372:F1372"/>
    <mergeCell ref="E1364:F1364"/>
    <mergeCell ref="E1353:F1353"/>
    <mergeCell ref="E1354:F1354"/>
    <mergeCell ref="E1355:F1355"/>
    <mergeCell ref="E1356:F1356"/>
    <mergeCell ref="E1357:F1357"/>
    <mergeCell ref="E1518:F1518"/>
    <mergeCell ref="E1531:F1531"/>
    <mergeCell ref="E1358:G1358"/>
    <mergeCell ref="A1359:G1359"/>
    <mergeCell ref="A1360:B1360"/>
    <mergeCell ref="A1365:B1365"/>
    <mergeCell ref="E1368:F1368"/>
    <mergeCell ref="E1369:F1369"/>
    <mergeCell ref="E1370:F1370"/>
    <mergeCell ref="E1371:F1371"/>
    <mergeCell ref="E1373:G1373"/>
    <mergeCell ref="A1374:G1374"/>
    <mergeCell ref="A1397:G1397"/>
    <mergeCell ref="E1283:F1283"/>
    <mergeCell ref="E1265:F1265"/>
    <mergeCell ref="E1266:F1266"/>
    <mergeCell ref="E1268:F1268"/>
    <mergeCell ref="E1269:G1269"/>
    <mergeCell ref="A1270:G1270"/>
    <mergeCell ref="A1271:B1271"/>
    <mergeCell ref="E1279:F1279"/>
    <mergeCell ref="A1280:B1280"/>
    <mergeCell ref="E1282:F1282"/>
    <mergeCell ref="E1314:F1314"/>
    <mergeCell ref="E1334:F1334"/>
    <mergeCell ref="E1335:F1335"/>
    <mergeCell ref="E1336:F1336"/>
    <mergeCell ref="E1337:G1337"/>
    <mergeCell ref="A1338:G1338"/>
    <mergeCell ref="A1339:B1339"/>
    <mergeCell ref="A1310:B1310"/>
    <mergeCell ref="E1312:F1312"/>
    <mergeCell ref="E1313:F1313"/>
    <mergeCell ref="E1315:F1315"/>
    <mergeCell ref="E1316:F1316"/>
    <mergeCell ref="E1317:G1317"/>
    <mergeCell ref="A1318:G1318"/>
    <mergeCell ref="A1319:B1319"/>
    <mergeCell ref="E1322:F1322"/>
    <mergeCell ref="A1323:B1323"/>
    <mergeCell ref="E1325:F1325"/>
    <mergeCell ref="A1326:B1326"/>
    <mergeCell ref="E1329:F1329"/>
    <mergeCell ref="A1330:B1330"/>
    <mergeCell ref="E1332:F1332"/>
    <mergeCell ref="A1240:B1240"/>
    <mergeCell ref="E1267:F1267"/>
    <mergeCell ref="E1244:F1244"/>
    <mergeCell ref="E1239:F1239"/>
    <mergeCell ref="E1243:F1243"/>
    <mergeCell ref="E1245:F1245"/>
    <mergeCell ref="E1246:F1246"/>
    <mergeCell ref="E1247:F1247"/>
    <mergeCell ref="E1248:G1248"/>
    <mergeCell ref="A1249:G1249"/>
    <mergeCell ref="A1250:B1250"/>
    <mergeCell ref="E1253:F1253"/>
    <mergeCell ref="A1254:B1254"/>
    <mergeCell ref="E1260:F1260"/>
    <mergeCell ref="A1261:B1261"/>
    <mergeCell ref="E1264:F1264"/>
    <mergeCell ref="E1147:F1147"/>
    <mergeCell ref="E1148:F1148"/>
    <mergeCell ref="E1149:F1149"/>
    <mergeCell ref="E1150:G1150"/>
    <mergeCell ref="A1151:G1151"/>
    <mergeCell ref="E1155:F1155"/>
    <mergeCell ref="A1156:B1156"/>
    <mergeCell ref="E1159:F1159"/>
    <mergeCell ref="E1160:F1160"/>
    <mergeCell ref="E1161:F1161"/>
    <mergeCell ref="E1076:F1076"/>
    <mergeCell ref="A1084:B1084"/>
    <mergeCell ref="E1088:F1088"/>
    <mergeCell ref="E1092:F1092"/>
    <mergeCell ref="E1093:F1093"/>
    <mergeCell ref="E1094:F1094"/>
    <mergeCell ref="A1099:B1099"/>
    <mergeCell ref="E1078:G1078"/>
    <mergeCell ref="A1079:G1079"/>
    <mergeCell ref="A1080:B1080"/>
    <mergeCell ref="A1089:B1089"/>
    <mergeCell ref="E1095:F1095"/>
    <mergeCell ref="E1096:F1096"/>
    <mergeCell ref="E1097:G1097"/>
    <mergeCell ref="A1098:G1098"/>
    <mergeCell ref="E1141:F1141"/>
    <mergeCell ref="E1105:F1105"/>
    <mergeCell ref="A1124:B1124"/>
    <mergeCell ref="E1127:F1127"/>
    <mergeCell ref="A1128:B1128"/>
    <mergeCell ref="E1130:F1130"/>
    <mergeCell ref="E1131:F1131"/>
    <mergeCell ref="E1132:F1132"/>
    <mergeCell ref="E1133:F1133"/>
    <mergeCell ref="E1134:F1134"/>
    <mergeCell ref="E1135:G1135"/>
    <mergeCell ref="A1136:G1136"/>
    <mergeCell ref="A1137:B1137"/>
    <mergeCell ref="E1083:F1083"/>
    <mergeCell ref="E1077:F1077"/>
    <mergeCell ref="E1101:F1101"/>
    <mergeCell ref="E1106:G1106"/>
    <mergeCell ref="E973:F973"/>
    <mergeCell ref="A974:B974"/>
    <mergeCell ref="E980:F980"/>
    <mergeCell ref="E981:F981"/>
    <mergeCell ref="E958:F958"/>
    <mergeCell ref="A959:B959"/>
    <mergeCell ref="E962:F962"/>
    <mergeCell ref="E963:F963"/>
    <mergeCell ref="E967:G967"/>
    <mergeCell ref="A968:G968"/>
    <mergeCell ref="A969:B969"/>
    <mergeCell ref="E978:F978"/>
    <mergeCell ref="E979:F979"/>
    <mergeCell ref="E982:G982"/>
    <mergeCell ref="A983:G983"/>
    <mergeCell ref="A984:B984"/>
    <mergeCell ref="E1000:F1000"/>
    <mergeCell ref="E966:F966"/>
    <mergeCell ref="E964:F964"/>
    <mergeCell ref="E965:F965"/>
    <mergeCell ref="E977:F977"/>
    <mergeCell ref="E999:F999"/>
    <mergeCell ref="E988:F988"/>
    <mergeCell ref="A989:B989"/>
    <mergeCell ref="E992:F992"/>
    <mergeCell ref="A993:B993"/>
    <mergeCell ref="E996:F996"/>
    <mergeCell ref="E997:F997"/>
    <mergeCell ref="E998:F998"/>
    <mergeCell ref="E951:G951"/>
    <mergeCell ref="A915:B915"/>
    <mergeCell ref="E920:F920"/>
    <mergeCell ref="A921:B921"/>
    <mergeCell ref="E925:F925"/>
    <mergeCell ref="A926:B926"/>
    <mergeCell ref="E932:F932"/>
    <mergeCell ref="E933:F933"/>
    <mergeCell ref="E934:G934"/>
    <mergeCell ref="A935:G935"/>
    <mergeCell ref="A936:B936"/>
    <mergeCell ref="E939:F939"/>
    <mergeCell ref="A940:B940"/>
    <mergeCell ref="E943:F943"/>
    <mergeCell ref="A944:B944"/>
    <mergeCell ref="A952:G952"/>
    <mergeCell ref="A953:B953"/>
    <mergeCell ref="E950:F950"/>
    <mergeCell ref="E912:F912"/>
    <mergeCell ref="E889:F889"/>
    <mergeCell ref="E895:F895"/>
    <mergeCell ref="E898:G898"/>
    <mergeCell ref="A899:G899"/>
    <mergeCell ref="A900:B900"/>
    <mergeCell ref="E904:F904"/>
    <mergeCell ref="A905:B905"/>
    <mergeCell ref="E909:F909"/>
    <mergeCell ref="E910:F910"/>
    <mergeCell ref="E911:F911"/>
    <mergeCell ref="E913:G913"/>
    <mergeCell ref="A914:G914"/>
    <mergeCell ref="E946:F946"/>
    <mergeCell ref="E947:F947"/>
    <mergeCell ref="E948:F948"/>
    <mergeCell ref="E949:F949"/>
    <mergeCell ref="E908:F908"/>
    <mergeCell ref="E896:F896"/>
    <mergeCell ref="E897:F897"/>
    <mergeCell ref="E929:F929"/>
    <mergeCell ref="E930:F930"/>
    <mergeCell ref="E931:F931"/>
    <mergeCell ref="E807:F807"/>
    <mergeCell ref="E808:F808"/>
    <mergeCell ref="E809:F809"/>
    <mergeCell ref="A818:B818"/>
    <mergeCell ref="E839:F839"/>
    <mergeCell ref="E824:F824"/>
    <mergeCell ref="E828:F828"/>
    <mergeCell ref="E817:F817"/>
    <mergeCell ref="A792:G792"/>
    <mergeCell ref="A793:B793"/>
    <mergeCell ref="E799:F799"/>
    <mergeCell ref="A800:B800"/>
    <mergeCell ref="E804:F804"/>
    <mergeCell ref="A805:B805"/>
    <mergeCell ref="E810:F810"/>
    <mergeCell ref="E811:F811"/>
    <mergeCell ref="E812:G812"/>
    <mergeCell ref="A813:G813"/>
    <mergeCell ref="A814:B814"/>
    <mergeCell ref="E821:F821"/>
    <mergeCell ref="A822:B822"/>
    <mergeCell ref="E825:F825"/>
    <mergeCell ref="E826:F826"/>
    <mergeCell ref="E827:F827"/>
    <mergeCell ref="E829:G829"/>
    <mergeCell ref="A830:G830"/>
    <mergeCell ref="A831:B831"/>
    <mergeCell ref="E835:F835"/>
    <mergeCell ref="A836:B836"/>
    <mergeCell ref="E596:F596"/>
    <mergeCell ref="E597:G597"/>
    <mergeCell ref="A598:G598"/>
    <mergeCell ref="A599:B599"/>
    <mergeCell ref="A603:B603"/>
    <mergeCell ref="E606:F606"/>
    <mergeCell ref="E609:F609"/>
    <mergeCell ref="E611:F611"/>
    <mergeCell ref="E612:F612"/>
    <mergeCell ref="E665:F665"/>
    <mergeCell ref="E666:F666"/>
    <mergeCell ref="E667:G667"/>
    <mergeCell ref="E731:F731"/>
    <mergeCell ref="E739:F739"/>
    <mergeCell ref="E708:F708"/>
    <mergeCell ref="E709:F709"/>
    <mergeCell ref="E710:F710"/>
    <mergeCell ref="E712:F712"/>
    <mergeCell ref="E713:G713"/>
    <mergeCell ref="A714:G714"/>
    <mergeCell ref="A715:B715"/>
    <mergeCell ref="A719:B719"/>
    <mergeCell ref="E724:F724"/>
    <mergeCell ref="A725:B725"/>
    <mergeCell ref="E728:F728"/>
    <mergeCell ref="E729:F729"/>
    <mergeCell ref="E730:F730"/>
    <mergeCell ref="E732:F732"/>
    <mergeCell ref="E711:F711"/>
    <mergeCell ref="E692:F692"/>
    <mergeCell ref="E701:F701"/>
    <mergeCell ref="E718:F718"/>
    <mergeCell ref="E389:F389"/>
    <mergeCell ref="E430:F430"/>
    <mergeCell ref="A573:B573"/>
    <mergeCell ref="E576:F576"/>
    <mergeCell ref="E585:F585"/>
    <mergeCell ref="A564:G564"/>
    <mergeCell ref="A565:B565"/>
    <mergeCell ref="A569:B569"/>
    <mergeCell ref="E572:F572"/>
    <mergeCell ref="E575:F575"/>
    <mergeCell ref="E577:F577"/>
    <mergeCell ref="E578:F578"/>
    <mergeCell ref="E579:F579"/>
    <mergeCell ref="E580:G580"/>
    <mergeCell ref="A581:G581"/>
    <mergeCell ref="A582:B582"/>
    <mergeCell ref="A586:B586"/>
    <mergeCell ref="A424:B424"/>
    <mergeCell ref="E431:F431"/>
    <mergeCell ref="A446:B446"/>
    <mergeCell ref="E459:F459"/>
    <mergeCell ref="E429:F429"/>
    <mergeCell ref="E434:G434"/>
    <mergeCell ref="A435:G435"/>
    <mergeCell ref="A436:B436"/>
    <mergeCell ref="E439:F439"/>
    <mergeCell ref="E441:F441"/>
    <mergeCell ref="E442:F442"/>
    <mergeCell ref="E443:F443"/>
    <mergeCell ref="E444:G444"/>
    <mergeCell ref="A445:G445"/>
    <mergeCell ref="A450:B450"/>
    <mergeCell ref="E454:F454"/>
    <mergeCell ref="A455:B455"/>
    <mergeCell ref="E458:F458"/>
    <mergeCell ref="A347:B347"/>
    <mergeCell ref="E328:F328"/>
    <mergeCell ref="E329:F329"/>
    <mergeCell ref="E330:F330"/>
    <mergeCell ref="E336:F336"/>
    <mergeCell ref="E338:F338"/>
    <mergeCell ref="E339:F339"/>
    <mergeCell ref="E340:G340"/>
    <mergeCell ref="A341:G341"/>
    <mergeCell ref="A342:B342"/>
    <mergeCell ref="E346:F346"/>
    <mergeCell ref="E360:F360"/>
    <mergeCell ref="A364:B364"/>
    <mergeCell ref="E370:F370"/>
    <mergeCell ref="E379:F379"/>
    <mergeCell ref="E382:F382"/>
    <mergeCell ref="E386:F386"/>
    <mergeCell ref="E337:F337"/>
    <mergeCell ref="E349:F349"/>
    <mergeCell ref="E350:F350"/>
    <mergeCell ref="E352:F352"/>
    <mergeCell ref="E353:F353"/>
    <mergeCell ref="E354:G354"/>
    <mergeCell ref="A355:G355"/>
    <mergeCell ref="A356:B356"/>
    <mergeCell ref="A361:B361"/>
    <mergeCell ref="E363:F363"/>
    <mergeCell ref="E366:F366"/>
    <mergeCell ref="E367:F367"/>
    <mergeCell ref="E368:F368"/>
    <mergeCell ref="E369:F369"/>
    <mergeCell ref="E371:G371"/>
    <mergeCell ref="A235:B235"/>
    <mergeCell ref="E242:F242"/>
    <mergeCell ref="E243:G243"/>
    <mergeCell ref="A244:G244"/>
    <mergeCell ref="A245:B245"/>
    <mergeCell ref="E252:F252"/>
    <mergeCell ref="E253:G253"/>
    <mergeCell ref="E278:F278"/>
    <mergeCell ref="E279:F279"/>
    <mergeCell ref="E280:F280"/>
    <mergeCell ref="E281:F281"/>
    <mergeCell ref="E301:F301"/>
    <mergeCell ref="E288:F288"/>
    <mergeCell ref="E289:F289"/>
    <mergeCell ref="E290:F290"/>
    <mergeCell ref="E291:F291"/>
    <mergeCell ref="E268:F268"/>
    <mergeCell ref="E269:F269"/>
    <mergeCell ref="E270:F270"/>
    <mergeCell ref="E271:F271"/>
    <mergeCell ref="A285:B285"/>
    <mergeCell ref="E292:F292"/>
    <mergeCell ref="E293:G293"/>
    <mergeCell ref="A294:G294"/>
    <mergeCell ref="A295:B295"/>
    <mergeCell ref="E298:F298"/>
    <mergeCell ref="E299:F299"/>
    <mergeCell ref="E300:F300"/>
    <mergeCell ref="E262:F262"/>
    <mergeCell ref="E1:F1"/>
    <mergeCell ref="E7:F7"/>
    <mergeCell ref="E40:F40"/>
    <mergeCell ref="E41:F41"/>
    <mergeCell ref="A8:G8"/>
    <mergeCell ref="E22:F22"/>
    <mergeCell ref="E23:F23"/>
    <mergeCell ref="E24:F24"/>
    <mergeCell ref="E25:F25"/>
    <mergeCell ref="E42:F42"/>
    <mergeCell ref="E43:F43"/>
    <mergeCell ref="E85:F85"/>
    <mergeCell ref="E97:F97"/>
    <mergeCell ref="E98:F98"/>
    <mergeCell ref="E59:F59"/>
    <mergeCell ref="E60:F60"/>
    <mergeCell ref="A53:B53"/>
    <mergeCell ref="E56:F56"/>
    <mergeCell ref="E87:G87"/>
    <mergeCell ref="A88:G88"/>
    <mergeCell ref="A89:B89"/>
    <mergeCell ref="E95:F95"/>
    <mergeCell ref="E96:F96"/>
    <mergeCell ref="A66:B66"/>
    <mergeCell ref="E69:F69"/>
    <mergeCell ref="A70:B70"/>
    <mergeCell ref="E75:F75"/>
    <mergeCell ref="A76:B76"/>
    <mergeCell ref="E79:F79"/>
    <mergeCell ref="A80:B80"/>
    <mergeCell ref="E86:F86"/>
    <mergeCell ref="E61:F61"/>
    <mergeCell ref="E405:G405"/>
    <mergeCell ref="A406:G406"/>
    <mergeCell ref="A407:B407"/>
    <mergeCell ref="E82:F82"/>
    <mergeCell ref="E83:F83"/>
    <mergeCell ref="E84:F84"/>
    <mergeCell ref="E208:F208"/>
    <mergeCell ref="E209:F209"/>
    <mergeCell ref="E210:F210"/>
    <mergeCell ref="E105:F105"/>
    <mergeCell ref="E106:F106"/>
    <mergeCell ref="E107:F107"/>
    <mergeCell ref="E108:F108"/>
    <mergeCell ref="E125:F125"/>
    <mergeCell ref="E115:F115"/>
    <mergeCell ref="E116:F116"/>
    <mergeCell ref="E117:F117"/>
    <mergeCell ref="E99:F99"/>
    <mergeCell ref="E138:F138"/>
    <mergeCell ref="E146:F146"/>
    <mergeCell ref="E147:F147"/>
    <mergeCell ref="E148:F148"/>
    <mergeCell ref="E155:F155"/>
    <mergeCell ref="E156:F156"/>
    <mergeCell ref="E157:F157"/>
    <mergeCell ref="E158:F158"/>
    <mergeCell ref="A152:B152"/>
    <mergeCell ref="E159:F159"/>
    <mergeCell ref="E160:G160"/>
    <mergeCell ref="A161:G161"/>
    <mergeCell ref="E109:F109"/>
    <mergeCell ref="E110:G110"/>
    <mergeCell ref="A519:B519"/>
    <mergeCell ref="E522:F522"/>
    <mergeCell ref="E523:F523"/>
    <mergeCell ref="A529:B529"/>
    <mergeCell ref="E501:F501"/>
    <mergeCell ref="A491:B491"/>
    <mergeCell ref="A497:B497"/>
    <mergeCell ref="E525:F525"/>
    <mergeCell ref="E526:F526"/>
    <mergeCell ref="E527:G527"/>
    <mergeCell ref="A528:G528"/>
    <mergeCell ref="E449:F449"/>
    <mergeCell ref="E440:F440"/>
    <mergeCell ref="E432:F432"/>
    <mergeCell ref="E433:F433"/>
    <mergeCell ref="E118:F118"/>
    <mergeCell ref="E137:F137"/>
    <mergeCell ref="E145:F145"/>
    <mergeCell ref="E128:F128"/>
    <mergeCell ref="E135:F135"/>
    <mergeCell ref="E136:F136"/>
    <mergeCell ref="E167:F167"/>
    <mergeCell ref="E168:F168"/>
    <mergeCell ref="E201:F201"/>
    <mergeCell ref="E200:F200"/>
    <mergeCell ref="E185:F185"/>
    <mergeCell ref="E186:F186"/>
    <mergeCell ref="E187:F187"/>
    <mergeCell ref="E175:F175"/>
    <mergeCell ref="E176:F176"/>
    <mergeCell ref="E177:F177"/>
    <mergeCell ref="E178:F178"/>
    <mergeCell ref="E748:F748"/>
    <mergeCell ref="E770:F770"/>
    <mergeCell ref="E645:F645"/>
    <mergeCell ref="E654:F654"/>
    <mergeCell ref="E657:F657"/>
    <mergeCell ref="E648:F648"/>
    <mergeCell ref="E649:G649"/>
    <mergeCell ref="A650:G650"/>
    <mergeCell ref="A651:B651"/>
    <mergeCell ref="A655:B655"/>
    <mergeCell ref="A658:B658"/>
    <mergeCell ref="E662:F662"/>
    <mergeCell ref="E663:F663"/>
    <mergeCell ref="E664:F664"/>
    <mergeCell ref="E695:G695"/>
    <mergeCell ref="A696:G696"/>
    <mergeCell ref="A697:B697"/>
    <mergeCell ref="A702:B702"/>
    <mergeCell ref="E705:F705"/>
    <mergeCell ref="A706:B706"/>
    <mergeCell ref="E733:G733"/>
    <mergeCell ref="A734:G734"/>
    <mergeCell ref="A735:B735"/>
    <mergeCell ref="A740:B740"/>
    <mergeCell ref="E743:F743"/>
    <mergeCell ref="A744:B744"/>
    <mergeCell ref="E758:F758"/>
    <mergeCell ref="E769:F769"/>
    <mergeCell ref="E749:F749"/>
    <mergeCell ref="E750:F750"/>
    <mergeCell ref="E751:F751"/>
    <mergeCell ref="E752:F752"/>
    <mergeCell ref="E1074:F1074"/>
    <mergeCell ref="E1075:F1075"/>
    <mergeCell ref="E1073:F1073"/>
    <mergeCell ref="E1059:F1059"/>
    <mergeCell ref="E1057:F1057"/>
    <mergeCell ref="E1058:F1058"/>
    <mergeCell ref="E1017:G1017"/>
    <mergeCell ref="A1018:G1018"/>
    <mergeCell ref="A1019:B1019"/>
    <mergeCell ref="E1021:F1021"/>
    <mergeCell ref="E1043:F1043"/>
    <mergeCell ref="A1028:B1028"/>
    <mergeCell ref="A1062:B1062"/>
    <mergeCell ref="E1066:F1066"/>
    <mergeCell ref="A1067:B1067"/>
    <mergeCell ref="E1070:F1070"/>
    <mergeCell ref="A1071:B1071"/>
    <mergeCell ref="A1033:B1033"/>
    <mergeCell ref="E1036:F1036"/>
    <mergeCell ref="A1037:B1037"/>
    <mergeCell ref="E1040:F1040"/>
    <mergeCell ref="E1041:F1041"/>
    <mergeCell ref="A1487:B1487"/>
    <mergeCell ref="E1492:F1492"/>
    <mergeCell ref="E1493:F1493"/>
    <mergeCell ref="E1494:F1494"/>
    <mergeCell ref="E1495:G1495"/>
    <mergeCell ref="A1496:G1496"/>
    <mergeCell ref="A1497:B1497"/>
    <mergeCell ref="A1501:B1501"/>
    <mergeCell ref="E1505:F1505"/>
    <mergeCell ref="E1509:F1509"/>
    <mergeCell ref="E1510:F1510"/>
    <mergeCell ref="E1512:F1512"/>
    <mergeCell ref="E1513:F1513"/>
    <mergeCell ref="E1500:F1500"/>
    <mergeCell ref="A1506:B1506"/>
    <mergeCell ref="E1511:F1511"/>
    <mergeCell ref="E1535:F1535"/>
    <mergeCell ref="E1524:F1524"/>
    <mergeCell ref="E1525:F1525"/>
    <mergeCell ref="E1526:F1526"/>
    <mergeCell ref="E1527:G1527"/>
    <mergeCell ref="A1528:G1528"/>
    <mergeCell ref="A1529:B1529"/>
    <mergeCell ref="E1633:F1633"/>
    <mergeCell ref="E1858:F1858"/>
    <mergeCell ref="E1634:G1634"/>
    <mergeCell ref="A1635:G1635"/>
    <mergeCell ref="A1636:B1636"/>
    <mergeCell ref="E1641:F1641"/>
    <mergeCell ref="A1642:B1642"/>
    <mergeCell ref="E1655:F1655"/>
    <mergeCell ref="A1656:B1656"/>
    <mergeCell ref="A1662:B1662"/>
    <mergeCell ref="E1665:F1665"/>
    <mergeCell ref="A1666:B1666"/>
    <mergeCell ref="E1668:F1668"/>
    <mergeCell ref="E1669:F1669"/>
    <mergeCell ref="E1670:F1670"/>
    <mergeCell ref="E1673:G1673"/>
    <mergeCell ref="A1674:G1674"/>
    <mergeCell ref="E1700:F1700"/>
    <mergeCell ref="E1699:F1699"/>
    <mergeCell ref="E1709:F1709"/>
    <mergeCell ref="E1730:F1730"/>
    <mergeCell ref="E1731:F1731"/>
    <mergeCell ref="E1713:F1713"/>
    <mergeCell ref="E1729:F1729"/>
    <mergeCell ref="A1774:B1774"/>
    <mergeCell ref="E1779:F1779"/>
    <mergeCell ref="E1780:F1780"/>
    <mergeCell ref="E1747:F1747"/>
    <mergeCell ref="E1744:F1744"/>
    <mergeCell ref="E1783:F1783"/>
    <mergeCell ref="E1784:G1784"/>
    <mergeCell ref="A1785:G1785"/>
    <mergeCell ref="E1701:G1701"/>
    <mergeCell ref="E1769:F1769"/>
    <mergeCell ref="E1770:F1770"/>
    <mergeCell ref="E1771:F1771"/>
    <mergeCell ref="E1772:G1772"/>
    <mergeCell ref="A2104:B2104"/>
    <mergeCell ref="A2108:B2108"/>
    <mergeCell ref="E2110:F2110"/>
    <mergeCell ref="E2114:F2114"/>
    <mergeCell ref="A2115:B2115"/>
    <mergeCell ref="E1980:F1980"/>
    <mergeCell ref="E1966:F1966"/>
    <mergeCell ref="E1997:F1997"/>
    <mergeCell ref="E1998:F1998"/>
    <mergeCell ref="E1995:F1995"/>
    <mergeCell ref="E1996:F1996"/>
    <mergeCell ref="A1976:G1976"/>
    <mergeCell ref="A1977:B1977"/>
    <mergeCell ref="A1981:B1981"/>
    <mergeCell ref="E1990:F1990"/>
    <mergeCell ref="A1991:B1991"/>
    <mergeCell ref="E1994:F1994"/>
    <mergeCell ref="E1999:G1999"/>
    <mergeCell ref="A2000:G2000"/>
    <mergeCell ref="A2001:B2001"/>
    <mergeCell ref="E2004:F2004"/>
    <mergeCell ref="A1786:B1786"/>
    <mergeCell ref="E1792:F1792"/>
    <mergeCell ref="A1793:B1793"/>
    <mergeCell ref="E1796:F1796"/>
    <mergeCell ref="E1801:G1801"/>
    <mergeCell ref="A1802:G1802"/>
    <mergeCell ref="E2041:F2041"/>
    <mergeCell ref="E2042:F2042"/>
    <mergeCell ref="E2043:F2043"/>
    <mergeCell ref="E2044:F2044"/>
    <mergeCell ref="E2028:F2028"/>
    <mergeCell ref="E2021:F2021"/>
    <mergeCell ref="A2368:B2368"/>
    <mergeCell ref="E2371:F2371"/>
    <mergeCell ref="E2373:F2373"/>
    <mergeCell ref="E2374:F2374"/>
    <mergeCell ref="E2375:F2375"/>
    <mergeCell ref="E2227:F2227"/>
    <mergeCell ref="E2207:F2207"/>
    <mergeCell ref="E2198:F2198"/>
    <mergeCell ref="E2144:F2144"/>
    <mergeCell ref="E2157:F2157"/>
    <mergeCell ref="E2158:F2158"/>
    <mergeCell ref="E2159:F2159"/>
    <mergeCell ref="E2161:G2161"/>
    <mergeCell ref="E2058:F2058"/>
    <mergeCell ref="E2107:F2107"/>
    <mergeCell ref="E2064:F2064"/>
    <mergeCell ref="E2085:F2085"/>
    <mergeCell ref="E2072:F2072"/>
    <mergeCell ref="E2100:F2100"/>
    <mergeCell ref="E2199:G2199"/>
    <mergeCell ref="A2200:G2200"/>
    <mergeCell ref="E2213:F2213"/>
    <mergeCell ref="E2221:F2221"/>
    <mergeCell ref="A2191:B2191"/>
    <mergeCell ref="E2194:F2194"/>
    <mergeCell ref="E2195:F2195"/>
    <mergeCell ref="E2345:F2345"/>
    <mergeCell ref="E2703:F2703"/>
    <mergeCell ref="E2697:F2697"/>
    <mergeCell ref="E2460:F2460"/>
    <mergeCell ref="E2453:F2453"/>
    <mergeCell ref="E2494:F2494"/>
    <mergeCell ref="E2495:F2495"/>
    <mergeCell ref="E2536:F2536"/>
    <mergeCell ref="E2537:F2537"/>
    <mergeCell ref="E2538:F2538"/>
    <mergeCell ref="E2524:F2524"/>
    <mergeCell ref="E2583:F2583"/>
    <mergeCell ref="E2587:F2587"/>
    <mergeCell ref="E2570:F2570"/>
    <mergeCell ref="A2500:G2500"/>
    <mergeCell ref="A2501:B2501"/>
    <mergeCell ref="E2504:F2504"/>
    <mergeCell ref="A2505:B2505"/>
    <mergeCell ref="E2511:F2511"/>
    <mergeCell ref="E2512:F2512"/>
    <mergeCell ref="E2439:F2439"/>
    <mergeCell ref="E2474:F2474"/>
    <mergeCell ref="E2446:F2446"/>
    <mergeCell ref="E2467:F2467"/>
    <mergeCell ref="E2488:F2488"/>
    <mergeCell ref="E2496:F2496"/>
    <mergeCell ref="E2486:F2486"/>
    <mergeCell ref="E2487:F2487"/>
    <mergeCell ref="E2489:F2489"/>
    <mergeCell ref="E2490:G2490"/>
    <mergeCell ref="A2491:G2491"/>
    <mergeCell ref="A2492:B2492"/>
    <mergeCell ref="E2472:F2472"/>
    <mergeCell ref="E2473:F2473"/>
    <mergeCell ref="E2475:F2475"/>
    <mergeCell ref="E2476:G2476"/>
    <mergeCell ref="A2477:G2477"/>
    <mergeCell ref="A2478:B2478"/>
    <mergeCell ref="A2482:B2482"/>
    <mergeCell ref="E2485:F2485"/>
    <mergeCell ref="A2542:G2542"/>
    <mergeCell ref="A2543:B2543"/>
    <mergeCell ref="A2350:B2350"/>
    <mergeCell ref="A2354:B2354"/>
    <mergeCell ref="E2357:F2357"/>
    <mergeCell ref="E2358:F2358"/>
    <mergeCell ref="E2360:F2360"/>
    <mergeCell ref="E2361:F2361"/>
    <mergeCell ref="E2362:G2362"/>
    <mergeCell ref="A2363:G2363"/>
    <mergeCell ref="A2364:B2364"/>
    <mergeCell ref="E2367:F2367"/>
    <mergeCell ref="E2359:F2359"/>
    <mergeCell ref="E2353:F2353"/>
    <mergeCell ref="E2497:F2497"/>
    <mergeCell ref="E2498:F2498"/>
    <mergeCell ref="E2499:G2499"/>
    <mergeCell ref="E2434:G2434"/>
    <mergeCell ref="A2435:G2435"/>
    <mergeCell ref="A2436:B2436"/>
    <mergeCell ref="A2440:B2440"/>
    <mergeCell ref="E2443:F2443"/>
    <mergeCell ref="E2444:F2444"/>
    <mergeCell ref="E2445:F2445"/>
    <mergeCell ref="A2946:B2946"/>
    <mergeCell ref="E3047:F3047"/>
    <mergeCell ref="A3036:B3036"/>
    <mergeCell ref="E3040:F3040"/>
    <mergeCell ref="A3041:B3041"/>
    <mergeCell ref="E3045:F3045"/>
    <mergeCell ref="E3210:F3210"/>
    <mergeCell ref="E3211:F3211"/>
    <mergeCell ref="E3229:F3229"/>
    <mergeCell ref="E3230:F3230"/>
    <mergeCell ref="E2508:F2508"/>
    <mergeCell ref="E2509:F2509"/>
    <mergeCell ref="E2510:F2510"/>
    <mergeCell ref="A2454:B2454"/>
    <mergeCell ref="E2481:F2481"/>
    <mergeCell ref="E2522:F2522"/>
    <mergeCell ref="E2523:F2523"/>
    <mergeCell ref="E2513:G2513"/>
    <mergeCell ref="A2514:G2514"/>
    <mergeCell ref="A2515:B2515"/>
    <mergeCell ref="E2518:F2518"/>
    <mergeCell ref="A2519:B2519"/>
    <mergeCell ref="E2525:F2525"/>
    <mergeCell ref="E2940:F2940"/>
    <mergeCell ref="E2941:F2941"/>
    <mergeCell ref="E2942:F2942"/>
    <mergeCell ref="E2943:F2943"/>
    <mergeCell ref="E2462:G2462"/>
    <mergeCell ref="A2463:G2463"/>
    <mergeCell ref="A2464:B2464"/>
    <mergeCell ref="A2468:B2468"/>
    <mergeCell ref="E2471:F2471"/>
    <mergeCell ref="E3009:F3009"/>
    <mergeCell ref="E3010:F3010"/>
    <mergeCell ref="E3290:F3290"/>
    <mergeCell ref="E3277:F3277"/>
    <mergeCell ref="E3278:F3278"/>
    <mergeCell ref="E3279:F3279"/>
    <mergeCell ref="E3286:F3286"/>
    <mergeCell ref="E3254:F3254"/>
    <mergeCell ref="E3262:F3262"/>
    <mergeCell ref="E3263:F3263"/>
    <mergeCell ref="E3264:F3264"/>
    <mergeCell ref="E3266:F3266"/>
    <mergeCell ref="E3267:G3267"/>
    <mergeCell ref="A3268:G3268"/>
    <mergeCell ref="A3269:B3269"/>
    <mergeCell ref="E3272:F3272"/>
    <mergeCell ref="E3199:F3199"/>
    <mergeCell ref="E3200:F3200"/>
    <mergeCell ref="E3046:F3046"/>
    <mergeCell ref="E3265:F3265"/>
    <mergeCell ref="E3258:F3258"/>
    <mergeCell ref="E3280:F3280"/>
    <mergeCell ref="A3255:B3255"/>
    <mergeCell ref="A3259:B3259"/>
    <mergeCell ref="A3273:B3273"/>
    <mergeCell ref="E3276:F3276"/>
    <mergeCell ref="E3281:G3281"/>
    <mergeCell ref="A3282:G3282"/>
    <mergeCell ref="A3283:B3283"/>
    <mergeCell ref="E3101:F3101"/>
    <mergeCell ref="E3102:F3102"/>
    <mergeCell ref="E3103:F3103"/>
    <mergeCell ref="E3212:F3212"/>
    <mergeCell ref="E3213:F3213"/>
    <mergeCell ref="E3214:F3214"/>
    <mergeCell ref="E3215:G3215"/>
    <mergeCell ref="A3216:G3216"/>
    <mergeCell ref="A3287:B3287"/>
    <mergeCell ref="A383:B383"/>
    <mergeCell ref="E1214:F1214"/>
    <mergeCell ref="E2255:F2255"/>
    <mergeCell ref="E3124:F3124"/>
    <mergeCell ref="A3125:B3125"/>
    <mergeCell ref="E3128:F3128"/>
    <mergeCell ref="E3132:F3132"/>
    <mergeCell ref="E390:G390"/>
    <mergeCell ref="A391:G391"/>
    <mergeCell ref="A392:B392"/>
    <mergeCell ref="A395:B395"/>
    <mergeCell ref="E397:F397"/>
    <mergeCell ref="E400:F400"/>
    <mergeCell ref="E401:F401"/>
    <mergeCell ref="E402:F402"/>
    <mergeCell ref="E403:F403"/>
    <mergeCell ref="E404:F404"/>
    <mergeCell ref="E3011:F3011"/>
    <mergeCell ref="E2993:F2993"/>
    <mergeCell ref="E3115:F3115"/>
    <mergeCell ref="E3025:F3025"/>
    <mergeCell ref="E3044:F3044"/>
    <mergeCell ref="E3095:F3095"/>
    <mergeCell ref="E2944:G2944"/>
    <mergeCell ref="A2945:G2945"/>
    <mergeCell ref="E2949:F2949"/>
    <mergeCell ref="E3116:F3116"/>
    <mergeCell ref="E3117:F3117"/>
    <mergeCell ref="E3118:F3118"/>
    <mergeCell ref="E3022:F3022"/>
    <mergeCell ref="E9:G9"/>
    <mergeCell ref="A10:G10"/>
    <mergeCell ref="A11:B11"/>
    <mergeCell ref="E16:F16"/>
    <mergeCell ref="A17:B17"/>
    <mergeCell ref="E19:F19"/>
    <mergeCell ref="A20:B20"/>
    <mergeCell ref="E26:F26"/>
    <mergeCell ref="E27:G27"/>
    <mergeCell ref="A28:G28"/>
    <mergeCell ref="A29:B29"/>
    <mergeCell ref="E34:F34"/>
    <mergeCell ref="A35:B35"/>
    <mergeCell ref="E37:F37"/>
    <mergeCell ref="A38:B38"/>
    <mergeCell ref="E44:F44"/>
    <mergeCell ref="E45:G45"/>
    <mergeCell ref="A46:G46"/>
    <mergeCell ref="A47:B47"/>
    <mergeCell ref="E52:F52"/>
    <mergeCell ref="E2931:G2931"/>
    <mergeCell ref="A2932:G2932"/>
    <mergeCell ref="A2933:B2933"/>
    <mergeCell ref="A2936:B2936"/>
    <mergeCell ref="A57:B57"/>
    <mergeCell ref="E63:F63"/>
    <mergeCell ref="E64:G64"/>
    <mergeCell ref="A65:G65"/>
    <mergeCell ref="E62:F62"/>
    <mergeCell ref="E100:G100"/>
    <mergeCell ref="A101:G101"/>
    <mergeCell ref="A102:B102"/>
    <mergeCell ref="E140:G140"/>
    <mergeCell ref="A162:B162"/>
    <mergeCell ref="E169:F169"/>
    <mergeCell ref="E170:G170"/>
    <mergeCell ref="A171:G171"/>
    <mergeCell ref="A172:B172"/>
    <mergeCell ref="E179:F179"/>
    <mergeCell ref="E180:G180"/>
    <mergeCell ref="A181:G181"/>
    <mergeCell ref="A182:B182"/>
    <mergeCell ref="E189:F189"/>
    <mergeCell ref="E190:G190"/>
    <mergeCell ref="A191:G191"/>
    <mergeCell ref="E126:F126"/>
    <mergeCell ref="E127:F127"/>
    <mergeCell ref="A111:G111"/>
    <mergeCell ref="A112:B112"/>
    <mergeCell ref="E119:F119"/>
    <mergeCell ref="E120:G120"/>
    <mergeCell ref="A121:G121"/>
    <mergeCell ref="A122:B122"/>
    <mergeCell ref="E129:F129"/>
    <mergeCell ref="E130:G130"/>
    <mergeCell ref="A131:G131"/>
    <mergeCell ref="A132:B132"/>
    <mergeCell ref="E139:F139"/>
    <mergeCell ref="A192:B192"/>
    <mergeCell ref="E194:F194"/>
    <mergeCell ref="A195:B195"/>
    <mergeCell ref="E202:F202"/>
    <mergeCell ref="E166:F166"/>
    <mergeCell ref="A141:G141"/>
    <mergeCell ref="A142:B142"/>
    <mergeCell ref="E149:F149"/>
    <mergeCell ref="E150:G150"/>
    <mergeCell ref="A151:G151"/>
    <mergeCell ref="E165:F165"/>
    <mergeCell ref="E203:G203"/>
    <mergeCell ref="E188:F188"/>
    <mergeCell ref="E198:F198"/>
    <mergeCell ref="E199:F199"/>
    <mergeCell ref="A254:G254"/>
    <mergeCell ref="A255:B255"/>
    <mergeCell ref="E240:F240"/>
    <mergeCell ref="E241:F241"/>
    <mergeCell ref="E251:F251"/>
    <mergeCell ref="E211:F211"/>
    <mergeCell ref="E239:F239"/>
    <mergeCell ref="E248:F248"/>
    <mergeCell ref="E249:F249"/>
    <mergeCell ref="E250:F250"/>
    <mergeCell ref="A204:G204"/>
    <mergeCell ref="A205:B205"/>
    <mergeCell ref="E212:F212"/>
    <mergeCell ref="E213:G213"/>
    <mergeCell ref="A214:G214"/>
    <mergeCell ref="A215:B215"/>
    <mergeCell ref="E222:F222"/>
    <mergeCell ref="E263:G263"/>
    <mergeCell ref="A264:G264"/>
    <mergeCell ref="A265:B265"/>
    <mergeCell ref="E272:F272"/>
    <mergeCell ref="E273:G273"/>
    <mergeCell ref="A274:G274"/>
    <mergeCell ref="A275:B275"/>
    <mergeCell ref="E282:F282"/>
    <mergeCell ref="E283:G283"/>
    <mergeCell ref="A284:G284"/>
    <mergeCell ref="E258:F258"/>
    <mergeCell ref="E259:F259"/>
    <mergeCell ref="E260:F260"/>
    <mergeCell ref="E261:F261"/>
    <mergeCell ref="E218:F218"/>
    <mergeCell ref="E219:F219"/>
    <mergeCell ref="E220:F220"/>
    <mergeCell ref="E221:F221"/>
    <mergeCell ref="E238:F238"/>
    <mergeCell ref="E223:G223"/>
    <mergeCell ref="A224:G224"/>
    <mergeCell ref="A225:B225"/>
    <mergeCell ref="E232:F232"/>
    <mergeCell ref="E233:G233"/>
    <mergeCell ref="A234:G234"/>
    <mergeCell ref="E229:F229"/>
    <mergeCell ref="E230:F230"/>
    <mergeCell ref="E231:F231"/>
    <mergeCell ref="E228:F228"/>
    <mergeCell ref="E302:F302"/>
    <mergeCell ref="E303:G303"/>
    <mergeCell ref="A304:G304"/>
    <mergeCell ref="A305:B305"/>
    <mergeCell ref="A309:B309"/>
    <mergeCell ref="E312:F312"/>
    <mergeCell ref="E313:F313"/>
    <mergeCell ref="E314:F314"/>
    <mergeCell ref="E315:F315"/>
    <mergeCell ref="E316:F316"/>
    <mergeCell ref="E317:G317"/>
    <mergeCell ref="A318:G318"/>
    <mergeCell ref="A319:B319"/>
    <mergeCell ref="E322:F322"/>
    <mergeCell ref="A323:B323"/>
    <mergeCell ref="E335:F335"/>
    <mergeCell ref="E308:F308"/>
    <mergeCell ref="E326:F326"/>
    <mergeCell ref="E327:F327"/>
    <mergeCell ref="E331:G331"/>
    <mergeCell ref="A332:G332"/>
    <mergeCell ref="A333:B333"/>
    <mergeCell ref="A372:G372"/>
    <mergeCell ref="A373:B373"/>
    <mergeCell ref="A380:B380"/>
    <mergeCell ref="E351:F351"/>
    <mergeCell ref="E460:F460"/>
    <mergeCell ref="E461:F461"/>
    <mergeCell ref="E462:F462"/>
    <mergeCell ref="E463:G463"/>
    <mergeCell ref="A464:G464"/>
    <mergeCell ref="A465:B465"/>
    <mergeCell ref="E468:F468"/>
    <mergeCell ref="A469:B469"/>
    <mergeCell ref="E476:F476"/>
    <mergeCell ref="A477:B477"/>
    <mergeCell ref="E480:F480"/>
    <mergeCell ref="E482:F482"/>
    <mergeCell ref="E483:F483"/>
    <mergeCell ref="E414:F414"/>
    <mergeCell ref="E417:F417"/>
    <mergeCell ref="E481:F481"/>
    <mergeCell ref="E387:F387"/>
    <mergeCell ref="E388:F388"/>
    <mergeCell ref="A398:B398"/>
    <mergeCell ref="A415:B415"/>
    <mergeCell ref="E420:F420"/>
    <mergeCell ref="E421:F421"/>
    <mergeCell ref="E385:F385"/>
    <mergeCell ref="E394:F394"/>
    <mergeCell ref="E418:F418"/>
    <mergeCell ref="E419:F419"/>
    <mergeCell ref="E422:G422"/>
    <mergeCell ref="A423:G423"/>
    <mergeCell ref="E484:F484"/>
    <mergeCell ref="E485:G485"/>
    <mergeCell ref="A486:G486"/>
    <mergeCell ref="A487:B487"/>
    <mergeCell ref="A534:B534"/>
    <mergeCell ref="E537:F537"/>
    <mergeCell ref="A538:B538"/>
    <mergeCell ref="E541:F541"/>
    <mergeCell ref="E543:F543"/>
    <mergeCell ref="E544:F544"/>
    <mergeCell ref="E545:F545"/>
    <mergeCell ref="E546:G546"/>
    <mergeCell ref="A547:G547"/>
    <mergeCell ref="A548:B548"/>
    <mergeCell ref="A552:B552"/>
    <mergeCell ref="E555:F555"/>
    <mergeCell ref="E558:F558"/>
    <mergeCell ref="E524:F524"/>
    <mergeCell ref="E542:F542"/>
    <mergeCell ref="E533:F533"/>
    <mergeCell ref="E490:F490"/>
    <mergeCell ref="E496:F496"/>
    <mergeCell ref="E500:F500"/>
    <mergeCell ref="E502:F502"/>
    <mergeCell ref="E503:F503"/>
    <mergeCell ref="E504:F504"/>
    <mergeCell ref="E505:G505"/>
    <mergeCell ref="A506:G506"/>
    <mergeCell ref="A507:B507"/>
    <mergeCell ref="E510:F510"/>
    <mergeCell ref="A511:B511"/>
    <mergeCell ref="E518:F518"/>
    <mergeCell ref="E560:F560"/>
    <mergeCell ref="E561:F561"/>
    <mergeCell ref="E562:F562"/>
    <mergeCell ref="E563:G563"/>
    <mergeCell ref="E551:F551"/>
    <mergeCell ref="A556:B556"/>
    <mergeCell ref="E613:F613"/>
    <mergeCell ref="E614:G614"/>
    <mergeCell ref="A615:G615"/>
    <mergeCell ref="A616:B616"/>
    <mergeCell ref="A620:B620"/>
    <mergeCell ref="E623:F623"/>
    <mergeCell ref="E626:F626"/>
    <mergeCell ref="E628:F628"/>
    <mergeCell ref="E629:F629"/>
    <mergeCell ref="E631:G631"/>
    <mergeCell ref="A632:G632"/>
    <mergeCell ref="E602:F602"/>
    <mergeCell ref="E619:F619"/>
    <mergeCell ref="E568:F568"/>
    <mergeCell ref="E559:F559"/>
    <mergeCell ref="E610:F610"/>
    <mergeCell ref="E589:F589"/>
    <mergeCell ref="A590:B590"/>
    <mergeCell ref="E593:F593"/>
    <mergeCell ref="A607:B607"/>
    <mergeCell ref="A624:B624"/>
    <mergeCell ref="E627:F627"/>
    <mergeCell ref="E630:F630"/>
    <mergeCell ref="E592:F592"/>
    <mergeCell ref="E594:F594"/>
    <mergeCell ref="E595:F595"/>
    <mergeCell ref="A633:B633"/>
    <mergeCell ref="A637:B637"/>
    <mergeCell ref="A640:B640"/>
    <mergeCell ref="E644:F644"/>
    <mergeCell ref="E646:F646"/>
    <mergeCell ref="E647:F647"/>
    <mergeCell ref="A668:G668"/>
    <mergeCell ref="A669:B669"/>
    <mergeCell ref="E672:F672"/>
    <mergeCell ref="A673:B673"/>
    <mergeCell ref="E683:F683"/>
    <mergeCell ref="E687:F687"/>
    <mergeCell ref="A688:B688"/>
    <mergeCell ref="E690:F690"/>
    <mergeCell ref="E691:F691"/>
    <mergeCell ref="E693:F693"/>
    <mergeCell ref="E694:F694"/>
    <mergeCell ref="A684:B684"/>
    <mergeCell ref="E639:F639"/>
    <mergeCell ref="E636:F636"/>
    <mergeCell ref="E753:G753"/>
    <mergeCell ref="A754:G754"/>
    <mergeCell ref="A755:B755"/>
    <mergeCell ref="A759:B759"/>
    <mergeCell ref="E762:F762"/>
    <mergeCell ref="E767:F767"/>
    <mergeCell ref="E768:F768"/>
    <mergeCell ref="A763:B763"/>
    <mergeCell ref="E782:F782"/>
    <mergeCell ref="A783:B783"/>
    <mergeCell ref="E786:F786"/>
    <mergeCell ref="E787:F787"/>
    <mergeCell ref="E791:G791"/>
    <mergeCell ref="E777:F777"/>
    <mergeCell ref="E771:F771"/>
    <mergeCell ref="E772:G772"/>
    <mergeCell ref="A773:G773"/>
    <mergeCell ref="A774:B774"/>
    <mergeCell ref="A778:B778"/>
    <mergeCell ref="E788:F788"/>
    <mergeCell ref="E789:F789"/>
    <mergeCell ref="E790:F790"/>
    <mergeCell ref="E840:F840"/>
    <mergeCell ref="E841:F841"/>
    <mergeCell ref="E842:F842"/>
    <mergeCell ref="E844:G844"/>
    <mergeCell ref="A845:G845"/>
    <mergeCell ref="A846:B846"/>
    <mergeCell ref="E848:F848"/>
    <mergeCell ref="A849:B849"/>
    <mergeCell ref="E843:F843"/>
    <mergeCell ref="E852:F852"/>
    <mergeCell ref="A853:B853"/>
    <mergeCell ref="E855:F855"/>
    <mergeCell ref="E856:F856"/>
    <mergeCell ref="E857:F857"/>
    <mergeCell ref="E860:G860"/>
    <mergeCell ref="A861:G861"/>
    <mergeCell ref="A862:B862"/>
    <mergeCell ref="E867:F867"/>
    <mergeCell ref="A868:B868"/>
    <mergeCell ref="E874:F874"/>
    <mergeCell ref="A875:B875"/>
    <mergeCell ref="E878:F878"/>
    <mergeCell ref="E883:G883"/>
    <mergeCell ref="A884:G884"/>
    <mergeCell ref="A885:B885"/>
    <mergeCell ref="E894:F894"/>
    <mergeCell ref="E859:F859"/>
    <mergeCell ref="E858:F858"/>
    <mergeCell ref="E879:F879"/>
    <mergeCell ref="E880:F880"/>
    <mergeCell ref="E881:F881"/>
    <mergeCell ref="E882:F882"/>
    <mergeCell ref="A890:B890"/>
    <mergeCell ref="E893:F893"/>
    <mergeCell ref="E1001:G1001"/>
    <mergeCell ref="A1002:G1002"/>
    <mergeCell ref="A1003:B1003"/>
    <mergeCell ref="E1008:F1008"/>
    <mergeCell ref="A1009:B1009"/>
    <mergeCell ref="E1022:F1022"/>
    <mergeCell ref="E1023:F1023"/>
    <mergeCell ref="E1024:F1024"/>
    <mergeCell ref="E1026:G1026"/>
    <mergeCell ref="A1027:G1027"/>
    <mergeCell ref="A1049:B1049"/>
    <mergeCell ref="E1052:F1052"/>
    <mergeCell ref="A1053:B1053"/>
    <mergeCell ref="E1055:F1055"/>
    <mergeCell ref="E1056:F1056"/>
    <mergeCell ref="E1060:G1060"/>
    <mergeCell ref="A1061:G1061"/>
    <mergeCell ref="E1042:F1042"/>
    <mergeCell ref="E1044:G1044"/>
    <mergeCell ref="A1045:G1045"/>
    <mergeCell ref="A1046:B1046"/>
    <mergeCell ref="E1048:F1048"/>
    <mergeCell ref="E1012:F1012"/>
    <mergeCell ref="E1013:F1013"/>
    <mergeCell ref="E1014:F1014"/>
    <mergeCell ref="E1015:F1015"/>
    <mergeCell ref="E1039:F1039"/>
    <mergeCell ref="E1032:F1032"/>
    <mergeCell ref="E1025:F1025"/>
    <mergeCell ref="E1016:F1016"/>
    <mergeCell ref="A1107:G1107"/>
    <mergeCell ref="A1108:B1108"/>
    <mergeCell ref="E1111:F1111"/>
    <mergeCell ref="A1112:B1112"/>
    <mergeCell ref="E1114:F1114"/>
    <mergeCell ref="E1116:F1116"/>
    <mergeCell ref="E1117:F1117"/>
    <mergeCell ref="E1118:F1118"/>
    <mergeCell ref="E1119:G1119"/>
    <mergeCell ref="A1120:G1120"/>
    <mergeCell ref="A1121:B1121"/>
    <mergeCell ref="E1102:F1102"/>
    <mergeCell ref="E1103:F1103"/>
    <mergeCell ref="E1104:F1104"/>
    <mergeCell ref="A1142:B1142"/>
    <mergeCell ref="E1115:F1115"/>
    <mergeCell ref="E1146:F1146"/>
    <mergeCell ref="E1145:F1145"/>
    <mergeCell ref="E1123:F1123"/>
    <mergeCell ref="E1164:G1164"/>
    <mergeCell ref="A1165:G1165"/>
    <mergeCell ref="A1166:B1166"/>
    <mergeCell ref="E1170:F1170"/>
    <mergeCell ref="A1171:B1171"/>
    <mergeCell ref="A1195:G1195"/>
    <mergeCell ref="E1163:F1163"/>
    <mergeCell ref="E1162:F1162"/>
    <mergeCell ref="E1177:F1177"/>
    <mergeCell ref="A1152:B1152"/>
    <mergeCell ref="E1174:F1174"/>
    <mergeCell ref="E1175:F1175"/>
    <mergeCell ref="E1176:F1176"/>
    <mergeCell ref="E1178:F1178"/>
    <mergeCell ref="E1179:G1179"/>
    <mergeCell ref="A1180:G1180"/>
    <mergeCell ref="A1181:B1181"/>
    <mergeCell ref="E1185:F1185"/>
    <mergeCell ref="A1186:B1186"/>
    <mergeCell ref="E1189:F1189"/>
    <mergeCell ref="E1190:F1190"/>
    <mergeCell ref="E1191:F1191"/>
    <mergeCell ref="E1192:F1192"/>
    <mergeCell ref="E1193:F1193"/>
    <mergeCell ref="E1194:G1194"/>
    <mergeCell ref="A1196:B1196"/>
    <mergeCell ref="E1200:F1200"/>
    <mergeCell ref="A1201:B1201"/>
    <mergeCell ref="E1206:F1206"/>
    <mergeCell ref="E1207:F1207"/>
    <mergeCell ref="E1208:F1208"/>
    <mergeCell ref="E1209:G1209"/>
    <mergeCell ref="A1210:G1210"/>
    <mergeCell ref="A1211:B1211"/>
    <mergeCell ref="E1217:F1217"/>
    <mergeCell ref="A1218:B1218"/>
    <mergeCell ref="E1221:F1221"/>
    <mergeCell ref="A1227:G1227"/>
    <mergeCell ref="A1228:B1228"/>
    <mergeCell ref="E1231:F1231"/>
    <mergeCell ref="A1232:B1232"/>
    <mergeCell ref="A1215:B1215"/>
    <mergeCell ref="E1226:G1226"/>
    <mergeCell ref="E1222:F1222"/>
    <mergeCell ref="E1223:F1223"/>
    <mergeCell ref="E1224:F1224"/>
    <mergeCell ref="E1225:F1225"/>
    <mergeCell ref="E1204:F1204"/>
    <mergeCell ref="E1205:F1205"/>
    <mergeCell ref="E1287:G1287"/>
    <mergeCell ref="A1288:G1288"/>
    <mergeCell ref="A1289:B1289"/>
    <mergeCell ref="E1299:F1299"/>
    <mergeCell ref="A1300:B1300"/>
    <mergeCell ref="E1307:F1307"/>
    <mergeCell ref="E1308:G1308"/>
    <mergeCell ref="A1309:G1309"/>
    <mergeCell ref="E1306:F1306"/>
    <mergeCell ref="E1284:F1284"/>
    <mergeCell ref="E1285:F1285"/>
    <mergeCell ref="E1286:F1286"/>
    <mergeCell ref="E1303:F1303"/>
    <mergeCell ref="E1304:F1304"/>
    <mergeCell ref="E1305:F1305"/>
    <mergeCell ref="A1343:B1343"/>
    <mergeCell ref="A1350:B1350"/>
    <mergeCell ref="E1333:F1333"/>
    <mergeCell ref="E1342:F1342"/>
    <mergeCell ref="E1349:F1349"/>
    <mergeCell ref="A1398:B1398"/>
    <mergeCell ref="E1400:F1400"/>
    <mergeCell ref="E1404:F1404"/>
    <mergeCell ref="E1405:F1405"/>
    <mergeCell ref="E1406:F1406"/>
    <mergeCell ref="A1388:B1388"/>
    <mergeCell ref="E1394:F1394"/>
    <mergeCell ref="E1395:F1395"/>
    <mergeCell ref="A1375:B1375"/>
    <mergeCell ref="E1378:F1378"/>
    <mergeCell ref="A1379:B1379"/>
    <mergeCell ref="E1387:F1387"/>
    <mergeCell ref="E1391:F1391"/>
    <mergeCell ref="E1392:F1392"/>
    <mergeCell ref="E1393:F1393"/>
    <mergeCell ref="E1396:G1396"/>
    <mergeCell ref="E1408:G1408"/>
    <mergeCell ref="A1409:G1409"/>
    <mergeCell ref="A1410:B1410"/>
    <mergeCell ref="E1413:F1413"/>
    <mergeCell ref="E1418:F1418"/>
    <mergeCell ref="A1419:B1419"/>
    <mergeCell ref="E1422:F1422"/>
    <mergeCell ref="E1427:G1427"/>
    <mergeCell ref="A1428:G1428"/>
    <mergeCell ref="A1429:B1429"/>
    <mergeCell ref="E1434:F1434"/>
    <mergeCell ref="A1401:B1401"/>
    <mergeCell ref="E1426:F1426"/>
    <mergeCell ref="E1403:F1403"/>
    <mergeCell ref="E1407:F1407"/>
    <mergeCell ref="A1414:B1414"/>
    <mergeCell ref="E1423:F1423"/>
    <mergeCell ref="E1424:F1424"/>
    <mergeCell ref="E1425:F1425"/>
    <mergeCell ref="A1435:B1435"/>
    <mergeCell ref="E1444:F1444"/>
    <mergeCell ref="A1445:B1445"/>
    <mergeCell ref="E1456:F1456"/>
    <mergeCell ref="E1457:G1457"/>
    <mergeCell ref="A1458:G1458"/>
    <mergeCell ref="A1459:B1459"/>
    <mergeCell ref="E1462:F1462"/>
    <mergeCell ref="A1463:B1463"/>
    <mergeCell ref="A1468:B1468"/>
    <mergeCell ref="E1471:F1471"/>
    <mergeCell ref="E1472:F1472"/>
    <mergeCell ref="E1473:F1473"/>
    <mergeCell ref="E1474:F1474"/>
    <mergeCell ref="E1476:G1476"/>
    <mergeCell ref="A1477:G1477"/>
    <mergeCell ref="A1478:B1478"/>
    <mergeCell ref="E1467:F1467"/>
    <mergeCell ref="E1455:F1455"/>
    <mergeCell ref="E1452:F1452"/>
    <mergeCell ref="E1453:F1453"/>
    <mergeCell ref="E1454:F1454"/>
    <mergeCell ref="E1475:F1475"/>
    <mergeCell ref="E1552:F1552"/>
    <mergeCell ref="E1553:F1553"/>
    <mergeCell ref="E1555:F1555"/>
    <mergeCell ref="E1556:G1556"/>
    <mergeCell ref="E1536:F1536"/>
    <mergeCell ref="E1537:F1537"/>
    <mergeCell ref="A1557:G1557"/>
    <mergeCell ref="A1558:B1558"/>
    <mergeCell ref="A1561:B1561"/>
    <mergeCell ref="E1564:F1564"/>
    <mergeCell ref="E1565:F1565"/>
    <mergeCell ref="E1560:F1560"/>
    <mergeCell ref="E1567:F1567"/>
    <mergeCell ref="E1568:F1568"/>
    <mergeCell ref="E1569:G1569"/>
    <mergeCell ref="A1570:G1570"/>
    <mergeCell ref="A1571:B1571"/>
    <mergeCell ref="E1554:F1554"/>
    <mergeCell ref="E1538:F1538"/>
    <mergeCell ref="E1539:F1539"/>
    <mergeCell ref="E1540:G1540"/>
    <mergeCell ref="A1541:G1541"/>
    <mergeCell ref="A1542:B1542"/>
    <mergeCell ref="E1547:F1547"/>
    <mergeCell ref="A1548:B1548"/>
    <mergeCell ref="E1551:F1551"/>
    <mergeCell ref="A1575:B1575"/>
    <mergeCell ref="E1577:F1577"/>
    <mergeCell ref="A1578:B1578"/>
    <mergeCell ref="E1581:F1581"/>
    <mergeCell ref="E1582:F1582"/>
    <mergeCell ref="E1583:F1583"/>
    <mergeCell ref="E1585:F1585"/>
    <mergeCell ref="E1584:F1584"/>
    <mergeCell ref="E1574:F1574"/>
    <mergeCell ref="E1566:F1566"/>
    <mergeCell ref="E1630:F1630"/>
    <mergeCell ref="E1631:F1631"/>
    <mergeCell ref="E1586:G1586"/>
    <mergeCell ref="A1587:G1587"/>
    <mergeCell ref="A1588:B1588"/>
    <mergeCell ref="E1619:F1619"/>
    <mergeCell ref="E1593:F1593"/>
    <mergeCell ref="E1594:F1594"/>
    <mergeCell ref="E1595:F1595"/>
    <mergeCell ref="E1596:F1596"/>
    <mergeCell ref="E1597:F1597"/>
    <mergeCell ref="E1598:G1598"/>
    <mergeCell ref="A1599:G1599"/>
    <mergeCell ref="A1600:B1600"/>
    <mergeCell ref="E1609:F1609"/>
    <mergeCell ref="E1610:G1610"/>
    <mergeCell ref="A1611:G1611"/>
    <mergeCell ref="E1622:G1622"/>
    <mergeCell ref="A1623:G1623"/>
    <mergeCell ref="A1624:B1624"/>
    <mergeCell ref="A1612:B1612"/>
    <mergeCell ref="E1617:F1617"/>
    <mergeCell ref="A1702:G1702"/>
    <mergeCell ref="A1703:B1703"/>
    <mergeCell ref="E1705:F1705"/>
    <mergeCell ref="A1706:B1706"/>
    <mergeCell ref="E1710:F1710"/>
    <mergeCell ref="E1711:F1711"/>
    <mergeCell ref="E1712:F1712"/>
    <mergeCell ref="E1714:G1714"/>
    <mergeCell ref="A1715:G1715"/>
    <mergeCell ref="A1716:B1716"/>
    <mergeCell ref="E1718:F1718"/>
    <mergeCell ref="A1719:B1719"/>
    <mergeCell ref="E1723:F1723"/>
    <mergeCell ref="A1724:B1724"/>
    <mergeCell ref="E1727:F1727"/>
    <mergeCell ref="E1728:F1728"/>
    <mergeCell ref="E1732:G1732"/>
    <mergeCell ref="A1733:G1733"/>
    <mergeCell ref="A1734:B1734"/>
    <mergeCell ref="E1739:F1739"/>
    <mergeCell ref="A1740:B1740"/>
    <mergeCell ref="E1743:F1743"/>
    <mergeCell ref="E1748:G1748"/>
    <mergeCell ref="A1749:G1749"/>
    <mergeCell ref="A1750:B1750"/>
    <mergeCell ref="E1754:F1754"/>
    <mergeCell ref="A1755:B1755"/>
    <mergeCell ref="E1762:F1762"/>
    <mergeCell ref="E1763:G1763"/>
    <mergeCell ref="A1764:G1764"/>
    <mergeCell ref="A1765:B1765"/>
    <mergeCell ref="E1767:F1767"/>
    <mergeCell ref="E1768:F1768"/>
    <mergeCell ref="A1773:G1773"/>
    <mergeCell ref="E1745:F1745"/>
    <mergeCell ref="E1746:F1746"/>
    <mergeCell ref="E1758:F1758"/>
    <mergeCell ref="E1759:F1759"/>
    <mergeCell ref="E1760:F1760"/>
    <mergeCell ref="E1761:F1761"/>
    <mergeCell ref="E1781:F1781"/>
    <mergeCell ref="E1824:G1824"/>
    <mergeCell ref="A1825:G1825"/>
    <mergeCell ref="A1826:B1826"/>
    <mergeCell ref="E1832:F1832"/>
    <mergeCell ref="E1837:G1837"/>
    <mergeCell ref="A1838:G1838"/>
    <mergeCell ref="A1839:B1839"/>
    <mergeCell ref="E1842:F1842"/>
    <mergeCell ref="A1843:B1843"/>
    <mergeCell ref="E1845:F1845"/>
    <mergeCell ref="E1847:F1847"/>
    <mergeCell ref="E1848:F1848"/>
    <mergeCell ref="E1849:F1849"/>
    <mergeCell ref="E1850:G1850"/>
    <mergeCell ref="E1797:F1797"/>
    <mergeCell ref="E1819:F1819"/>
    <mergeCell ref="A1830:B1830"/>
    <mergeCell ref="E1799:F1799"/>
    <mergeCell ref="E1800:F1800"/>
    <mergeCell ref="E1820:F1820"/>
    <mergeCell ref="E1798:F1798"/>
    <mergeCell ref="E1833:F1833"/>
    <mergeCell ref="E1834:F1834"/>
    <mergeCell ref="E1835:F1835"/>
    <mergeCell ref="E1836:F1836"/>
    <mergeCell ref="E1829:F1829"/>
    <mergeCell ref="E1822:F1822"/>
    <mergeCell ref="E1823:F1823"/>
    <mergeCell ref="E1782:F1782"/>
    <mergeCell ref="E1846:F1846"/>
    <mergeCell ref="A1803:B1803"/>
    <mergeCell ref="E1900:F1900"/>
    <mergeCell ref="E1901:F1901"/>
    <mergeCell ref="E1902:F1902"/>
    <mergeCell ref="E1903:G1903"/>
    <mergeCell ref="A1904:G1904"/>
    <mergeCell ref="A1905:B1905"/>
    <mergeCell ref="A1909:B1909"/>
    <mergeCell ref="E1859:F1859"/>
    <mergeCell ref="E1860:F1860"/>
    <mergeCell ref="E1881:F1881"/>
    <mergeCell ref="E1908:F1908"/>
    <mergeCell ref="A1855:B1855"/>
    <mergeCell ref="E1861:F1861"/>
    <mergeCell ref="E1862:F1862"/>
    <mergeCell ref="E1863:G1863"/>
    <mergeCell ref="A1864:G1864"/>
    <mergeCell ref="A1865:B1865"/>
    <mergeCell ref="E1867:F1867"/>
    <mergeCell ref="A1868:B1868"/>
    <mergeCell ref="E1871:F1871"/>
    <mergeCell ref="E1876:G1876"/>
    <mergeCell ref="A1877:G1877"/>
    <mergeCell ref="E1888:F1888"/>
    <mergeCell ref="E1889:F1889"/>
    <mergeCell ref="E1890:G1890"/>
    <mergeCell ref="A1891:G1891"/>
    <mergeCell ref="A1892:B1892"/>
    <mergeCell ref="E1894:F1894"/>
    <mergeCell ref="A1895:B1895"/>
    <mergeCell ref="E1898:F1898"/>
    <mergeCell ref="E1899:F1899"/>
    <mergeCell ref="A1933:B1933"/>
    <mergeCell ref="A1939:B1939"/>
    <mergeCell ref="E1942:F1942"/>
    <mergeCell ref="E1943:F1943"/>
    <mergeCell ref="E1944:F1944"/>
    <mergeCell ref="E1945:F1945"/>
    <mergeCell ref="E1946:F1946"/>
    <mergeCell ref="E1947:G1947"/>
    <mergeCell ref="A1948:G1948"/>
    <mergeCell ref="A1949:B1949"/>
    <mergeCell ref="A1954:B1954"/>
    <mergeCell ref="E1957:F1957"/>
    <mergeCell ref="E1958:F1958"/>
    <mergeCell ref="E1959:F1959"/>
    <mergeCell ref="E1960:F1960"/>
    <mergeCell ref="E1962:G1962"/>
    <mergeCell ref="A1963:G1963"/>
    <mergeCell ref="A1964:B1964"/>
    <mergeCell ref="A1967:B1967"/>
    <mergeCell ref="E1970:F1970"/>
    <mergeCell ref="E1971:F1971"/>
    <mergeCell ref="E1972:F1972"/>
    <mergeCell ref="E1973:F1973"/>
    <mergeCell ref="E1974:F1974"/>
    <mergeCell ref="E1975:G1975"/>
    <mergeCell ref="E1953:F1953"/>
    <mergeCell ref="E1961:F1961"/>
    <mergeCell ref="E2018:F2018"/>
    <mergeCell ref="E2019:F2019"/>
    <mergeCell ref="E2020:F2020"/>
    <mergeCell ref="E2022:F2022"/>
    <mergeCell ref="E2023:G2023"/>
    <mergeCell ref="A2024:G2024"/>
    <mergeCell ref="A2025:B2025"/>
    <mergeCell ref="A2005:B2005"/>
    <mergeCell ref="E2014:F2014"/>
    <mergeCell ref="A2015:B2015"/>
    <mergeCell ref="A2048:B2048"/>
    <mergeCell ref="E2051:F2051"/>
    <mergeCell ref="A2052:B2052"/>
    <mergeCell ref="A2059:B2059"/>
    <mergeCell ref="E2062:F2062"/>
    <mergeCell ref="E2063:F2063"/>
    <mergeCell ref="E2065:F2065"/>
    <mergeCell ref="E2066:F2066"/>
    <mergeCell ref="E2067:G2067"/>
    <mergeCell ref="A2068:G2068"/>
    <mergeCell ref="A2069:B2069"/>
    <mergeCell ref="A2073:B2073"/>
    <mergeCell ref="E2120:F2120"/>
    <mergeCell ref="E2121:F2121"/>
    <mergeCell ref="E2122:F2122"/>
    <mergeCell ref="E2123:F2123"/>
    <mergeCell ref="E2124:F2124"/>
    <mergeCell ref="E2125:G2125"/>
    <mergeCell ref="A2126:G2126"/>
    <mergeCell ref="A2127:B2127"/>
    <mergeCell ref="E2130:F2130"/>
    <mergeCell ref="A2131:B2131"/>
    <mergeCell ref="E2140:F2140"/>
    <mergeCell ref="A2141:B2141"/>
    <mergeCell ref="A2111:B2111"/>
    <mergeCell ref="A2201:B2201"/>
    <mergeCell ref="E2203:F2203"/>
    <mergeCell ref="E2204:F2204"/>
    <mergeCell ref="E2205:F2205"/>
    <mergeCell ref="E2156:F2156"/>
    <mergeCell ref="A2145:B2145"/>
    <mergeCell ref="A2162:G2162"/>
    <mergeCell ref="A2163:B2163"/>
    <mergeCell ref="A2171:B2171"/>
    <mergeCell ref="E2197:F2197"/>
    <mergeCell ref="E2184:F2184"/>
    <mergeCell ref="A2175:B2175"/>
    <mergeCell ref="E2181:F2181"/>
    <mergeCell ref="E2182:F2182"/>
    <mergeCell ref="E2183:F2183"/>
    <mergeCell ref="E2185:F2185"/>
    <mergeCell ref="E2186:G2186"/>
    <mergeCell ref="A2187:G2187"/>
    <mergeCell ref="A2188:B2188"/>
    <mergeCell ref="E2196:F2196"/>
    <mergeCell ref="E2174:F2174"/>
    <mergeCell ref="E2170:F2170"/>
    <mergeCell ref="E2160:F2160"/>
    <mergeCell ref="E2190:F2190"/>
    <mergeCell ref="E2206:F2206"/>
    <mergeCell ref="E2208:G2208"/>
    <mergeCell ref="A2209:G2209"/>
    <mergeCell ref="A2210:B2210"/>
    <mergeCell ref="A2214:B2214"/>
    <mergeCell ref="E2217:F2217"/>
    <mergeCell ref="E2218:F2218"/>
    <mergeCell ref="E2219:F2219"/>
    <mergeCell ref="E2220:F2220"/>
    <mergeCell ref="E2222:G2222"/>
    <mergeCell ref="A2223:G2223"/>
    <mergeCell ref="A2224:B2224"/>
    <mergeCell ref="A2228:B2228"/>
    <mergeCell ref="E2271:F2271"/>
    <mergeCell ref="A2272:B2272"/>
    <mergeCell ref="E2275:F2275"/>
    <mergeCell ref="E2276:F2276"/>
    <mergeCell ref="A2242:B2242"/>
    <mergeCell ref="E2249:F2249"/>
    <mergeCell ref="E2248:F2248"/>
    <mergeCell ref="E2245:F2245"/>
    <mergeCell ref="E2246:F2246"/>
    <mergeCell ref="E2247:F2247"/>
    <mergeCell ref="E2250:G2250"/>
    <mergeCell ref="A2251:G2251"/>
    <mergeCell ref="A2252:B2252"/>
    <mergeCell ref="A2256:B2256"/>
    <mergeCell ref="E2259:F2259"/>
    <mergeCell ref="E2260:F2260"/>
    <mergeCell ref="E2261:F2261"/>
    <mergeCell ref="E2262:F2262"/>
    <mergeCell ref="E2263:F2263"/>
    <mergeCell ref="A2299:B2299"/>
    <mergeCell ref="E2303:F2303"/>
    <mergeCell ref="A2304:B2304"/>
    <mergeCell ref="A2311:B2311"/>
    <mergeCell ref="E2315:F2315"/>
    <mergeCell ref="E2320:G2320"/>
    <mergeCell ref="A2321:G2321"/>
    <mergeCell ref="A2322:B2322"/>
    <mergeCell ref="E2325:F2325"/>
    <mergeCell ref="A2326:B2326"/>
    <mergeCell ref="E2331:F2331"/>
    <mergeCell ref="E2332:F2332"/>
    <mergeCell ref="E2333:F2333"/>
    <mergeCell ref="E2334:G2334"/>
    <mergeCell ref="A2335:G2335"/>
    <mergeCell ref="A2336:B2336"/>
    <mergeCell ref="A2340:B2340"/>
    <mergeCell ref="E2318:F2318"/>
    <mergeCell ref="E2319:F2319"/>
    <mergeCell ref="E2339:F2339"/>
    <mergeCell ref="E2376:G2376"/>
    <mergeCell ref="A2377:G2377"/>
    <mergeCell ref="A2378:B2378"/>
    <mergeCell ref="A2382:B2382"/>
    <mergeCell ref="A2394:B2394"/>
    <mergeCell ref="E2398:F2398"/>
    <mergeCell ref="E2399:F2399"/>
    <mergeCell ref="E2400:F2400"/>
    <mergeCell ref="E2401:F2401"/>
    <mergeCell ref="E2402:G2402"/>
    <mergeCell ref="A2403:G2403"/>
    <mergeCell ref="A2404:B2404"/>
    <mergeCell ref="A2427:B2427"/>
    <mergeCell ref="E2429:F2429"/>
    <mergeCell ref="E2430:F2430"/>
    <mergeCell ref="E2431:F2431"/>
    <mergeCell ref="E2433:F2433"/>
    <mergeCell ref="E2432:F2432"/>
    <mergeCell ref="E2422:F2422"/>
    <mergeCell ref="E2407:F2407"/>
    <mergeCell ref="A2408:B2408"/>
    <mergeCell ref="A2423:B2423"/>
    <mergeCell ref="E2381:F2381"/>
    <mergeCell ref="E2397:F2397"/>
    <mergeCell ref="E2393:F2393"/>
    <mergeCell ref="E2426:F2426"/>
    <mergeCell ref="E2545:F2545"/>
    <mergeCell ref="A2546:B2546"/>
    <mergeCell ref="E2526:F2526"/>
    <mergeCell ref="E2527:G2527"/>
    <mergeCell ref="A2528:G2528"/>
    <mergeCell ref="A2529:B2529"/>
    <mergeCell ref="E2532:F2532"/>
    <mergeCell ref="A2533:B2533"/>
    <mergeCell ref="E2539:F2539"/>
    <mergeCell ref="E2540:F2540"/>
    <mergeCell ref="E2541:G2541"/>
    <mergeCell ref="E2553:F2553"/>
    <mergeCell ref="E2554:G2554"/>
    <mergeCell ref="A2555:G2555"/>
    <mergeCell ref="A2556:B2556"/>
    <mergeCell ref="E2558:F2558"/>
    <mergeCell ref="A2559:B2559"/>
    <mergeCell ref="E2567:F2567"/>
    <mergeCell ref="E2584:F2584"/>
    <mergeCell ref="E2585:F2585"/>
    <mergeCell ref="E2586:F2586"/>
    <mergeCell ref="E2588:G2588"/>
    <mergeCell ref="A2589:G2589"/>
    <mergeCell ref="A2590:B2590"/>
    <mergeCell ref="A2568:B2568"/>
    <mergeCell ref="A2571:B2571"/>
    <mergeCell ref="E2549:F2549"/>
    <mergeCell ref="E2550:F2550"/>
    <mergeCell ref="E2551:F2551"/>
    <mergeCell ref="E2552:F2552"/>
    <mergeCell ref="E2631:G2631"/>
    <mergeCell ref="A2632:G2632"/>
    <mergeCell ref="A2670:B2670"/>
    <mergeCell ref="E2672:F2672"/>
    <mergeCell ref="A2633:B2633"/>
    <mergeCell ref="E2620:F2620"/>
    <mergeCell ref="E2621:G2621"/>
    <mergeCell ref="A2622:G2622"/>
    <mergeCell ref="A2623:B2623"/>
    <mergeCell ref="E2628:F2628"/>
    <mergeCell ref="E2629:F2629"/>
    <mergeCell ref="E2630:F2630"/>
    <mergeCell ref="A2660:B2660"/>
    <mergeCell ref="E2663:F2663"/>
    <mergeCell ref="E2666:F2666"/>
    <mergeCell ref="E2667:F2667"/>
    <mergeCell ref="E2650:F2650"/>
    <mergeCell ref="E2651:F2651"/>
    <mergeCell ref="E2645:F2645"/>
    <mergeCell ref="A2673:B2673"/>
    <mergeCell ref="E2636:F2636"/>
    <mergeCell ref="E2637:F2637"/>
    <mergeCell ref="E2638:F2638"/>
    <mergeCell ref="E2639:F2639"/>
    <mergeCell ref="E2640:F2640"/>
    <mergeCell ref="E2659:F2659"/>
    <mergeCell ref="E2679:F2679"/>
    <mergeCell ref="E2682:F2682"/>
    <mergeCell ref="E2683:F2683"/>
    <mergeCell ref="E2641:G2641"/>
    <mergeCell ref="A2642:G2642"/>
    <mergeCell ref="A2643:B2643"/>
    <mergeCell ref="E2652:F2652"/>
    <mergeCell ref="E2653:F2653"/>
    <mergeCell ref="E2757:F2757"/>
    <mergeCell ref="E2758:F2758"/>
    <mergeCell ref="A2646:B2646"/>
    <mergeCell ref="E2649:F2649"/>
    <mergeCell ref="E2654:G2654"/>
    <mergeCell ref="A2655:G2655"/>
    <mergeCell ref="A2656:B2656"/>
    <mergeCell ref="E2664:F2664"/>
    <mergeCell ref="E2665:F2665"/>
    <mergeCell ref="E2668:G2668"/>
    <mergeCell ref="A2669:G2669"/>
    <mergeCell ref="E2728:F2728"/>
    <mergeCell ref="E2698:G2698"/>
    <mergeCell ref="A2699:G2699"/>
    <mergeCell ref="E2676:F2676"/>
    <mergeCell ref="A2677:B2677"/>
    <mergeCell ref="E2680:F2680"/>
    <mergeCell ref="E2759:G2759"/>
    <mergeCell ref="A2760:G2760"/>
    <mergeCell ref="A2761:B2761"/>
    <mergeCell ref="E2764:F2764"/>
    <mergeCell ref="A2765:B2765"/>
    <mergeCell ref="E2772:F2772"/>
    <mergeCell ref="E2773:G2773"/>
    <mergeCell ref="A2774:G2774"/>
    <mergeCell ref="A2775:B2775"/>
    <mergeCell ref="E2778:F2778"/>
    <mergeCell ref="A2779:B2779"/>
    <mergeCell ref="E2786:F2786"/>
    <mergeCell ref="E2787:G2787"/>
    <mergeCell ref="A2788:G2788"/>
    <mergeCell ref="A2789:B2789"/>
    <mergeCell ref="E2792:F2792"/>
    <mergeCell ref="A2793:B2793"/>
    <mergeCell ref="E2800:F2800"/>
    <mergeCell ref="E2801:G2801"/>
    <mergeCell ref="E2770:F2770"/>
    <mergeCell ref="E2771:F2771"/>
    <mergeCell ref="E2768:F2768"/>
    <mergeCell ref="E2769:F2769"/>
    <mergeCell ref="E2796:F2796"/>
    <mergeCell ref="E2797:F2797"/>
    <mergeCell ref="E2798:F2798"/>
    <mergeCell ref="E2799:F2799"/>
    <mergeCell ref="A2802:G2802"/>
    <mergeCell ref="A2803:B2803"/>
    <mergeCell ref="E2806:F2806"/>
    <mergeCell ref="A2807:B2807"/>
    <mergeCell ref="A2811:B2811"/>
    <mergeCell ref="E2814:F2814"/>
    <mergeCell ref="E2815:F2815"/>
    <mergeCell ref="E2816:F2816"/>
    <mergeCell ref="E2818:F2818"/>
    <mergeCell ref="E2819:G2819"/>
    <mergeCell ref="A2820:G2820"/>
    <mergeCell ref="A2821:B2821"/>
    <mergeCell ref="A2825:B2825"/>
    <mergeCell ref="E2828:F2828"/>
    <mergeCell ref="E2829:F2829"/>
    <mergeCell ref="E2830:F2830"/>
    <mergeCell ref="E2831:F2831"/>
    <mergeCell ref="E2810:F2810"/>
    <mergeCell ref="E2824:F2824"/>
    <mergeCell ref="A2834:G2834"/>
    <mergeCell ref="A2839:B2839"/>
    <mergeCell ref="E2843:F2843"/>
    <mergeCell ref="E2844:F2844"/>
    <mergeCell ref="E2845:F2845"/>
    <mergeCell ref="E2846:F2846"/>
    <mergeCell ref="E2847:G2847"/>
    <mergeCell ref="A2848:G2848"/>
    <mergeCell ref="A2853:B2853"/>
    <mergeCell ref="E2857:F2857"/>
    <mergeCell ref="E2858:F2858"/>
    <mergeCell ref="E2859:F2859"/>
    <mergeCell ref="E2860:F2860"/>
    <mergeCell ref="E2861:G2861"/>
    <mergeCell ref="A2862:G2862"/>
    <mergeCell ref="A2863:B2863"/>
    <mergeCell ref="A2867:B2867"/>
    <mergeCell ref="E2866:F2866"/>
    <mergeCell ref="E2873:F2873"/>
    <mergeCell ref="E2874:F2874"/>
    <mergeCell ref="E2870:F2870"/>
    <mergeCell ref="E2871:F2871"/>
    <mergeCell ref="E2872:F2872"/>
    <mergeCell ref="A2876:G2876"/>
    <mergeCell ref="A2877:B2877"/>
    <mergeCell ref="A2881:B2881"/>
    <mergeCell ref="A2884:B2884"/>
    <mergeCell ref="E2887:F2887"/>
    <mergeCell ref="E2888:F2888"/>
    <mergeCell ref="E2890:F2890"/>
    <mergeCell ref="E2891:F2891"/>
    <mergeCell ref="E2892:G2892"/>
    <mergeCell ref="A2893:G2893"/>
    <mergeCell ref="A2894:B2894"/>
    <mergeCell ref="A2897:B2897"/>
    <mergeCell ref="E2900:F2900"/>
    <mergeCell ref="E2901:F2901"/>
    <mergeCell ref="E2889:F2889"/>
    <mergeCell ref="E2880:F2880"/>
    <mergeCell ref="E2896:F2896"/>
    <mergeCell ref="E2883:F2883"/>
    <mergeCell ref="E2902:F2902"/>
    <mergeCell ref="E2904:F2904"/>
    <mergeCell ref="E2905:G2905"/>
    <mergeCell ref="A2906:G2906"/>
    <mergeCell ref="A2907:B2907"/>
    <mergeCell ref="A2910:B2910"/>
    <mergeCell ref="E2913:F2913"/>
    <mergeCell ref="E2914:F2914"/>
    <mergeCell ref="E2915:F2915"/>
    <mergeCell ref="E2916:F2916"/>
    <mergeCell ref="E2918:G2918"/>
    <mergeCell ref="A2919:G2919"/>
    <mergeCell ref="A2920:B2920"/>
    <mergeCell ref="A2923:B2923"/>
    <mergeCell ref="E2926:F2926"/>
    <mergeCell ref="E2927:F2927"/>
    <mergeCell ref="E2928:F2928"/>
    <mergeCell ref="E2903:F2903"/>
    <mergeCell ref="E2909:F2909"/>
    <mergeCell ref="A2968:G2968"/>
    <mergeCell ref="A2969:B2969"/>
    <mergeCell ref="A2972:B2972"/>
    <mergeCell ref="E2975:F2975"/>
    <mergeCell ref="E2976:F2976"/>
    <mergeCell ref="E2977:F2977"/>
    <mergeCell ref="E2978:F2978"/>
    <mergeCell ref="E2980:G2980"/>
    <mergeCell ref="A2981:G2981"/>
    <mergeCell ref="A2982:B2982"/>
    <mergeCell ref="A2986:B2986"/>
    <mergeCell ref="E2989:F2989"/>
    <mergeCell ref="A2990:B2990"/>
    <mergeCell ref="E3002:F3002"/>
    <mergeCell ref="A3003:B3003"/>
    <mergeCell ref="E3006:F3006"/>
    <mergeCell ref="A3007:B3007"/>
    <mergeCell ref="A3000:B3000"/>
    <mergeCell ref="E3049:G3049"/>
    <mergeCell ref="A3050:G3050"/>
    <mergeCell ref="A3051:B3051"/>
    <mergeCell ref="E3054:F3054"/>
    <mergeCell ref="A3055:B3055"/>
    <mergeCell ref="E3058:F3058"/>
    <mergeCell ref="A3059:B3059"/>
    <mergeCell ref="E3064:F3064"/>
    <mergeCell ref="E3065:F3065"/>
    <mergeCell ref="E3066:F3066"/>
    <mergeCell ref="E3067:G3067"/>
    <mergeCell ref="A3068:G3068"/>
    <mergeCell ref="E3048:F3048"/>
    <mergeCell ref="E3062:F3062"/>
    <mergeCell ref="E3063:F3063"/>
    <mergeCell ref="A3069:B3069"/>
    <mergeCell ref="E3072:F3072"/>
    <mergeCell ref="E3073:F3073"/>
    <mergeCell ref="E3074:F3074"/>
    <mergeCell ref="E3077:G3077"/>
    <mergeCell ref="A3078:G3078"/>
    <mergeCell ref="A3079:B3079"/>
    <mergeCell ref="E3081:F3081"/>
    <mergeCell ref="E3084:F3084"/>
    <mergeCell ref="E3085:F3085"/>
    <mergeCell ref="E3086:F3086"/>
    <mergeCell ref="E3087:F3087"/>
    <mergeCell ref="E3089:G3089"/>
    <mergeCell ref="A3090:G3090"/>
    <mergeCell ref="A3091:B3091"/>
    <mergeCell ref="A3096:B3096"/>
    <mergeCell ref="E3100:F3100"/>
    <mergeCell ref="A3082:B3082"/>
    <mergeCell ref="E3088:F3088"/>
    <mergeCell ref="E3099:F3099"/>
    <mergeCell ref="E3075:F3075"/>
    <mergeCell ref="E3076:F3076"/>
    <mergeCell ref="A3135:B3135"/>
    <mergeCell ref="E3142:F3142"/>
    <mergeCell ref="E3143:F3143"/>
    <mergeCell ref="E3147:G3147"/>
    <mergeCell ref="A3148:G3148"/>
    <mergeCell ref="A3149:B3149"/>
    <mergeCell ref="E3151:F3151"/>
    <mergeCell ref="A3152:B3152"/>
    <mergeCell ref="E3155:F3155"/>
    <mergeCell ref="E3156:F3156"/>
    <mergeCell ref="E3157:F3157"/>
    <mergeCell ref="E3158:F3158"/>
    <mergeCell ref="E3160:G3160"/>
    <mergeCell ref="A3161:G3161"/>
    <mergeCell ref="A3162:B3162"/>
    <mergeCell ref="A3165:B3165"/>
    <mergeCell ref="E3169:F3169"/>
    <mergeCell ref="E3146:F3146"/>
    <mergeCell ref="E3144:F3144"/>
    <mergeCell ref="E3145:F3145"/>
    <mergeCell ref="E3138:F3138"/>
    <mergeCell ref="E3170:F3170"/>
    <mergeCell ref="E3171:F3171"/>
    <mergeCell ref="E3172:F3172"/>
    <mergeCell ref="E3173:G3173"/>
    <mergeCell ref="A3174:G3174"/>
    <mergeCell ref="A3175:B3175"/>
    <mergeCell ref="E3181:F3181"/>
    <mergeCell ref="A3182:B3182"/>
    <mergeCell ref="E3187:F3187"/>
    <mergeCell ref="E3188:F3188"/>
    <mergeCell ref="E3189:F3189"/>
    <mergeCell ref="E3190:G3190"/>
    <mergeCell ref="A3191:G3191"/>
    <mergeCell ref="E3203:F3203"/>
    <mergeCell ref="E3204:G3204"/>
    <mergeCell ref="A3205:G3205"/>
    <mergeCell ref="A3206:B3206"/>
    <mergeCell ref="E3195:F3195"/>
    <mergeCell ref="E3185:F3185"/>
    <mergeCell ref="E3186:F3186"/>
    <mergeCell ref="A3192:B3192"/>
    <mergeCell ref="A3196:B3196"/>
    <mergeCell ref="E3202:F3202"/>
    <mergeCell ref="E3201:F3201"/>
    <mergeCell ref="A3217:B3217"/>
    <mergeCell ref="E3222:F3222"/>
    <mergeCell ref="E3226:F3226"/>
    <mergeCell ref="E3227:F3227"/>
    <mergeCell ref="E3228:F3228"/>
    <mergeCell ref="E3231:G3231"/>
    <mergeCell ref="A3232:G3232"/>
    <mergeCell ref="A3233:B3233"/>
    <mergeCell ref="E3236:F3236"/>
    <mergeCell ref="A3237:B3237"/>
    <mergeCell ref="E3240:F3240"/>
    <mergeCell ref="A3241:B3241"/>
    <mergeCell ref="E3247:F3247"/>
    <mergeCell ref="E3248:F3248"/>
    <mergeCell ref="E3249:G3249"/>
    <mergeCell ref="A3250:G3250"/>
    <mergeCell ref="A3251:B3251"/>
    <mergeCell ref="A3223:B3223"/>
    <mergeCell ref="E3244:F3244"/>
    <mergeCell ref="E3245:F3245"/>
    <mergeCell ref="E3246:F3246"/>
    <mergeCell ref="A3291:B3291"/>
    <mergeCell ref="E3294:F3294"/>
    <mergeCell ref="E3295:F3295"/>
    <mergeCell ref="E3296:F3296"/>
    <mergeCell ref="E3297:F3297"/>
    <mergeCell ref="E3298:F3298"/>
    <mergeCell ref="E3299:G3299"/>
    <mergeCell ref="A3300:G3300"/>
    <mergeCell ref="A3301:B3301"/>
    <mergeCell ref="A3305:B3305"/>
    <mergeCell ref="E3307:F3307"/>
    <mergeCell ref="A3308:B3308"/>
    <mergeCell ref="E3311:F3311"/>
    <mergeCell ref="A3312:B3312"/>
    <mergeCell ref="E3314:F3314"/>
    <mergeCell ref="E3315:F3315"/>
    <mergeCell ref="E3316:F3316"/>
    <mergeCell ref="E3304:F3304"/>
    <mergeCell ref="E3317:F3317"/>
    <mergeCell ref="E3318:F3318"/>
    <mergeCell ref="E3319:G3319"/>
    <mergeCell ref="A3320:G3320"/>
    <mergeCell ref="A3321:B3321"/>
    <mergeCell ref="E3324:F3324"/>
    <mergeCell ref="A3325:B3325"/>
    <mergeCell ref="E3328:F3328"/>
    <mergeCell ref="E3329:F3329"/>
    <mergeCell ref="E3330:F3330"/>
    <mergeCell ref="E3331:F3331"/>
    <mergeCell ref="E3332:F3332"/>
    <mergeCell ref="E3333:G3333"/>
    <mergeCell ref="A3334:G3334"/>
    <mergeCell ref="A3335:B3335"/>
    <mergeCell ref="E3337:F3337"/>
    <mergeCell ref="A3338:B3338"/>
    <mergeCell ref="E3341:F3341"/>
    <mergeCell ref="A3342:B3342"/>
    <mergeCell ref="E3344:F3344"/>
    <mergeCell ref="E3345:F3345"/>
    <mergeCell ref="E3346:F3346"/>
    <mergeCell ref="E3347:F3347"/>
    <mergeCell ref="E3348:F3348"/>
    <mergeCell ref="E3349:G3349"/>
    <mergeCell ref="A3350:G3350"/>
    <mergeCell ref="A3351:B3351"/>
    <mergeCell ref="E3355:F3355"/>
    <mergeCell ref="E3356:F3356"/>
    <mergeCell ref="E3357:F3357"/>
    <mergeCell ref="E3358:F3358"/>
    <mergeCell ref="E3359:F3359"/>
    <mergeCell ref="E3360:G3360"/>
    <mergeCell ref="A3361:G3361"/>
    <mergeCell ref="A3362:B3362"/>
    <mergeCell ref="E3365:F3365"/>
    <mergeCell ref="A3366:B3366"/>
    <mergeCell ref="E3369:F3369"/>
    <mergeCell ref="E3370:F3370"/>
    <mergeCell ref="E3371:F3371"/>
    <mergeCell ref="E3372:F3372"/>
    <mergeCell ref="E3373:F3373"/>
    <mergeCell ref="E3374:G3374"/>
    <mergeCell ref="A3375:G3375"/>
    <mergeCell ref="A3376:B3376"/>
    <mergeCell ref="E3379:F3379"/>
    <mergeCell ref="A3380:B3380"/>
    <mergeCell ref="E3383:F3383"/>
    <mergeCell ref="E3384:F3384"/>
    <mergeCell ref="E3385:F3385"/>
    <mergeCell ref="E3386:F3386"/>
    <mergeCell ref="E3387:F3387"/>
    <mergeCell ref="E3388:G3388"/>
    <mergeCell ref="A3389:G3389"/>
    <mergeCell ref="A3390:B3390"/>
    <mergeCell ref="E3393:F3393"/>
    <mergeCell ref="A3394:B3394"/>
    <mergeCell ref="E3397:F3397"/>
    <mergeCell ref="E3398:F3398"/>
    <mergeCell ref="E3399:F3399"/>
    <mergeCell ref="E3400:F3400"/>
    <mergeCell ref="E3401:F3401"/>
    <mergeCell ref="E3402:G3402"/>
    <mergeCell ref="A3403:G3403"/>
    <mergeCell ref="A3404:B3404"/>
    <mergeCell ref="E3406:F3406"/>
    <mergeCell ref="A3407:B3407"/>
    <mergeCell ref="E3409:F3409"/>
    <mergeCell ref="A3410:B3410"/>
    <mergeCell ref="E3412:F3412"/>
    <mergeCell ref="E3413:F3413"/>
    <mergeCell ref="E3414:F3414"/>
    <mergeCell ref="E3415:F3415"/>
    <mergeCell ref="E3416:F3416"/>
    <mergeCell ref="E3417:G3417"/>
    <mergeCell ref="A3418:G3418"/>
    <mergeCell ref="A3419:B3419"/>
    <mergeCell ref="E3421:F3421"/>
    <mergeCell ref="A3422:B3422"/>
    <mergeCell ref="E3424:F3424"/>
    <mergeCell ref="A3425:B3425"/>
    <mergeCell ref="E3427:F3427"/>
    <mergeCell ref="E3428:F3428"/>
    <mergeCell ref="E3429:F3429"/>
    <mergeCell ref="E3430:F3430"/>
    <mergeCell ref="E3431:F3431"/>
    <mergeCell ref="E3432:G3432"/>
    <mergeCell ref="A3433:G3433"/>
    <mergeCell ref="A3434:B3434"/>
    <mergeCell ref="E3443:F3443"/>
    <mergeCell ref="E3444:F3444"/>
    <mergeCell ref="E3445:F3445"/>
    <mergeCell ref="E3446:F3446"/>
    <mergeCell ref="E3447:F3447"/>
    <mergeCell ref="E3448:G3448"/>
    <mergeCell ref="A3449:G3449"/>
    <mergeCell ref="A3450:B3450"/>
    <mergeCell ref="E3456:F3456"/>
    <mergeCell ref="A3457:B3457"/>
    <mergeCell ref="E3460:F3460"/>
    <mergeCell ref="A3461:B3461"/>
    <mergeCell ref="E3463:F3463"/>
    <mergeCell ref="E3464:F3464"/>
    <mergeCell ref="E3465:F3465"/>
    <mergeCell ref="E3466:F3466"/>
    <mergeCell ref="E3467:F3467"/>
    <mergeCell ref="E3468:G3468"/>
    <mergeCell ref="A3469:G3469"/>
    <mergeCell ref="A3470:B3470"/>
    <mergeCell ref="E3476:F3476"/>
    <mergeCell ref="A3477:B3477"/>
    <mergeCell ref="E3480:F3480"/>
    <mergeCell ref="A3481:B3481"/>
    <mergeCell ref="E3483:F3483"/>
    <mergeCell ref="E3484:F3484"/>
    <mergeCell ref="E3485:F3485"/>
    <mergeCell ref="E3486:F3486"/>
    <mergeCell ref="E3487:F3487"/>
    <mergeCell ref="E3488:G3488"/>
    <mergeCell ref="A3489:G3489"/>
    <mergeCell ref="A3490:B3490"/>
    <mergeCell ref="E3492:F3492"/>
    <mergeCell ref="A3493:B3493"/>
    <mergeCell ref="E3496:F3496"/>
    <mergeCell ref="A3497:B3497"/>
    <mergeCell ref="E3500:F3500"/>
    <mergeCell ref="E3501:F3501"/>
    <mergeCell ref="E3502:F3502"/>
    <mergeCell ref="E3503:F3503"/>
    <mergeCell ref="E3504:F3504"/>
    <mergeCell ref="E3505:G3505"/>
    <mergeCell ref="A3506:G3506"/>
    <mergeCell ref="A3507:B3507"/>
    <mergeCell ref="E3509:F3509"/>
    <mergeCell ref="A3510:B3510"/>
    <mergeCell ref="E3512:F3512"/>
    <mergeCell ref="A3513:B3513"/>
    <mergeCell ref="E3515:F3515"/>
    <mergeCell ref="E3516:F3516"/>
    <mergeCell ref="E3517:F3517"/>
    <mergeCell ref="E3518:F3518"/>
    <mergeCell ref="E3519:F3519"/>
    <mergeCell ref="E3520:G3520"/>
    <mergeCell ref="A3521:G3521"/>
    <mergeCell ref="A3522:B3522"/>
    <mergeCell ref="E3526:F3526"/>
    <mergeCell ref="A3527:B3527"/>
    <mergeCell ref="E3535:F3535"/>
    <mergeCell ref="A3536:B3536"/>
    <mergeCell ref="E3540:F3540"/>
    <mergeCell ref="E3541:F3541"/>
    <mergeCell ref="E3542:F3542"/>
    <mergeCell ref="E3543:F3543"/>
    <mergeCell ref="E3544:F3544"/>
    <mergeCell ref="E3545:G3545"/>
    <mergeCell ref="A3546:G3546"/>
    <mergeCell ref="A3547:B3547"/>
    <mergeCell ref="E3554:F3554"/>
    <mergeCell ref="A3555:B3555"/>
    <mergeCell ref="E3558:F3558"/>
    <mergeCell ref="E3559:F3559"/>
    <mergeCell ref="E3560:F3560"/>
    <mergeCell ref="E3561:F3561"/>
    <mergeCell ref="E3562:F3562"/>
    <mergeCell ref="E3563:G3563"/>
    <mergeCell ref="A3564:G3564"/>
    <mergeCell ref="A3565:B3565"/>
    <mergeCell ref="E3568:F3568"/>
    <mergeCell ref="A3569:B3569"/>
    <mergeCell ref="E3571:F3571"/>
    <mergeCell ref="A3572:B3572"/>
    <mergeCell ref="E3575:F3575"/>
    <mergeCell ref="A3576:B3576"/>
    <mergeCell ref="E3578:F3578"/>
    <mergeCell ref="E3579:F3579"/>
    <mergeCell ref="E3580:F3580"/>
    <mergeCell ref="E3581:F3581"/>
    <mergeCell ref="E3582:F3582"/>
    <mergeCell ref="E3583:G3583"/>
    <mergeCell ref="A3584:G3584"/>
    <mergeCell ref="A3585:B3585"/>
    <mergeCell ref="E3587:F3587"/>
    <mergeCell ref="E3588:F3588"/>
    <mergeCell ref="E3589:F3589"/>
    <mergeCell ref="E3590:F3590"/>
    <mergeCell ref="E3591:F3591"/>
    <mergeCell ref="E3592:G3592"/>
    <mergeCell ref="A3593:G3593"/>
    <mergeCell ref="A3594:B3594"/>
    <mergeCell ref="E3596:F3596"/>
    <mergeCell ref="E3597:F3597"/>
    <mergeCell ref="E3598:F3598"/>
    <mergeCell ref="E3599:F3599"/>
    <mergeCell ref="E3600:F3600"/>
    <mergeCell ref="E3601:G3601"/>
    <mergeCell ref="A3602:G3602"/>
    <mergeCell ref="A3603:B3603"/>
    <mergeCell ref="E3606:F3606"/>
    <mergeCell ref="A3607:B3607"/>
    <mergeCell ref="E3609:F3609"/>
    <mergeCell ref="A3610:B3610"/>
    <mergeCell ref="E3613:F3613"/>
    <mergeCell ref="E3614:F3614"/>
    <mergeCell ref="E3615:F3615"/>
    <mergeCell ref="E3616:F3616"/>
    <mergeCell ref="E3617:F3617"/>
    <mergeCell ref="E3618:G3618"/>
    <mergeCell ref="A3619:G3619"/>
    <mergeCell ref="A3620:B3620"/>
    <mergeCell ref="E3622:F3622"/>
    <mergeCell ref="A3623:B3623"/>
    <mergeCell ref="E3626:F3626"/>
    <mergeCell ref="E3627:F3627"/>
    <mergeCell ref="E3628:F3628"/>
    <mergeCell ref="E3629:F3629"/>
    <mergeCell ref="E3630:F3630"/>
    <mergeCell ref="E3631:G3631"/>
    <mergeCell ref="A3632:G3632"/>
    <mergeCell ref="A3633:B3633"/>
    <mergeCell ref="E3635:F3635"/>
    <mergeCell ref="A3636:B3636"/>
    <mergeCell ref="E3639:F3639"/>
    <mergeCell ref="E3640:F3640"/>
    <mergeCell ref="E3641:F3641"/>
    <mergeCell ref="E3642:F3642"/>
    <mergeCell ref="E3643:F3643"/>
    <mergeCell ref="E3644:G3644"/>
    <mergeCell ref="A3645:G3645"/>
    <mergeCell ref="A3646:B3646"/>
    <mergeCell ref="E3649:F3649"/>
    <mergeCell ref="A3650:B3650"/>
    <mergeCell ref="E3653:F3653"/>
    <mergeCell ref="A3654:B3654"/>
    <mergeCell ref="E3657:F3657"/>
    <mergeCell ref="A3658:B3658"/>
    <mergeCell ref="E3661:F3661"/>
    <mergeCell ref="E3662:F3662"/>
    <mergeCell ref="E3663:F3663"/>
    <mergeCell ref="E3685:F3685"/>
    <mergeCell ref="A3686:B3686"/>
    <mergeCell ref="E3689:F3689"/>
    <mergeCell ref="A3690:B3690"/>
    <mergeCell ref="E3692:F3692"/>
    <mergeCell ref="E3693:F3693"/>
    <mergeCell ref="E3694:F3694"/>
    <mergeCell ref="E3695:F3695"/>
    <mergeCell ref="E3696:F3696"/>
    <mergeCell ref="E3664:F3664"/>
    <mergeCell ref="E3665:F3665"/>
    <mergeCell ref="E3666:G3666"/>
    <mergeCell ref="A3667:G3667"/>
    <mergeCell ref="A3668:B3668"/>
    <mergeCell ref="E3670:F3670"/>
    <mergeCell ref="A3671:B3671"/>
    <mergeCell ref="E3673:F3673"/>
    <mergeCell ref="A3674:B3674"/>
    <mergeCell ref="E3676:F3676"/>
    <mergeCell ref="E3677:F3677"/>
    <mergeCell ref="E3678:F3678"/>
    <mergeCell ref="E3679:F3679"/>
    <mergeCell ref="E3680:F3680"/>
    <mergeCell ref="E3681:G3681"/>
    <mergeCell ref="A3682:G3682"/>
    <mergeCell ref="A3683:B3683"/>
  </mergeCells>
  <pageMargins left="0.5" right="0.5" top="1" bottom="1" header="0.1221875" footer="0.5"/>
  <pageSetup paperSize="9" scale="80" fitToHeight="0" orientation="landscape" r:id="rId1"/>
  <headerFooter>
    <oddHeader>&amp;L&amp;G&amp;C &amp;R&amp;G</oddHeader>
    <oddFooter>&amp;L &amp;C &amp;R</oddFooter>
  </headerFooter>
  <rowBreaks count="2" manualBreakCount="2">
    <brk id="305" max="9" man="1"/>
    <brk id="344" max="9"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48"/>
  <sheetViews>
    <sheetView view="pageBreakPreview" zoomScale="85" zoomScaleNormal="100" zoomScaleSheetLayoutView="85" workbookViewId="0">
      <selection activeCell="E13" sqref="E13"/>
    </sheetView>
  </sheetViews>
  <sheetFormatPr defaultRowHeight="12.75"/>
  <cols>
    <col min="1" max="1" width="9" style="4"/>
    <col min="2" max="3" width="10" style="4" bestFit="1" customWidth="1"/>
    <col min="4" max="4" width="60" style="4" bestFit="1" customWidth="1"/>
    <col min="5" max="8" width="10" style="4" bestFit="1" customWidth="1"/>
    <col min="9" max="9" width="11.625" style="4" bestFit="1" customWidth="1"/>
    <col min="10" max="12" width="15" style="4" bestFit="1" customWidth="1"/>
    <col min="13" max="16384" width="9" style="4"/>
  </cols>
  <sheetData>
    <row r="1" spans="1:10">
      <c r="B1" s="1" t="str" cm="1">
        <f t="array" ref="B1:B3">'Resumo do Orçamento'!A1:A3</f>
        <v>PREFEITURA MUNICIPAL DE VIANA-MA</v>
      </c>
      <c r="C1" s="2"/>
      <c r="D1" s="2"/>
      <c r="E1" s="193"/>
      <c r="F1" s="193"/>
      <c r="G1" s="193"/>
      <c r="H1" s="193"/>
      <c r="I1" s="193"/>
      <c r="J1" s="192"/>
    </row>
    <row r="2" spans="1:10">
      <c r="B2" s="1" t="str">
        <v>OBJETO : ATA DE REGISTRO DE PREÇO PARA SERVIÇOS DE REFORMA E AMPLIAÇÃO PREDIAL SOB DEMANDA EM VIANA-MA</v>
      </c>
      <c r="C2" s="2"/>
      <c r="D2" s="2"/>
      <c r="E2" s="2"/>
      <c r="F2" s="2"/>
      <c r="G2" s="2"/>
      <c r="H2" s="2"/>
      <c r="I2" s="2"/>
    </row>
    <row r="3" spans="1:10">
      <c r="B3" s="1" t="str">
        <v>LOCAL : ZONA RURAL</v>
      </c>
      <c r="C3" s="2"/>
      <c r="D3" s="2"/>
      <c r="E3" s="2"/>
      <c r="F3" s="2"/>
      <c r="G3" s="2"/>
      <c r="H3" s="2"/>
      <c r="I3" s="2"/>
    </row>
    <row r="4" spans="1:10">
      <c r="B4" s="1">
        <f>'Resumo do Orçamento'!A4</f>
        <v>0</v>
      </c>
      <c r="C4" s="2"/>
      <c r="D4" s="2"/>
      <c r="E4" s="2"/>
      <c r="F4" s="2"/>
      <c r="G4" s="2"/>
      <c r="H4" s="2"/>
      <c r="I4" s="2"/>
    </row>
    <row r="5" spans="1:10">
      <c r="B5" s="1" t="str" cm="1">
        <f t="array" ref="B5:B6">'Resumo do Orçamento'!A6:A7</f>
        <v>BDI: 25%</v>
      </c>
      <c r="C5" s="2"/>
      <c r="D5" s="2"/>
      <c r="E5" s="2"/>
      <c r="F5" s="2"/>
      <c r="G5" s="2"/>
      <c r="H5" s="2"/>
      <c r="I5" s="2"/>
    </row>
    <row r="6" spans="1:10">
      <c r="B6" s="1" t="str">
        <v>ENCARGOS SOCIAIS NÃO DESONERADO: 112,73% (HORA); 70,19% (MÊS)</v>
      </c>
      <c r="C6" s="2"/>
      <c r="D6" s="2"/>
      <c r="E6" s="2"/>
      <c r="F6" s="2"/>
      <c r="G6" s="2"/>
      <c r="H6" s="2"/>
      <c r="I6" s="2"/>
    </row>
    <row r="7" spans="1:10" ht="17.25" customHeight="1">
      <c r="B7" s="1"/>
      <c r="C7" s="2"/>
      <c r="D7" s="2"/>
      <c r="E7" s="193"/>
      <c r="F7" s="193"/>
      <c r="G7" s="193"/>
      <c r="H7" s="193"/>
      <c r="I7" s="193"/>
      <c r="J7" s="192"/>
    </row>
    <row r="8" spans="1:10">
      <c r="A8" s="31"/>
      <c r="B8" s="195" t="s">
        <v>931</v>
      </c>
      <c r="C8" s="196"/>
      <c r="D8" s="196"/>
      <c r="E8" s="196"/>
      <c r="F8" s="196"/>
      <c r="G8" s="196"/>
      <c r="H8" s="196"/>
      <c r="I8" s="196"/>
      <c r="J8" s="196"/>
    </row>
    <row r="9" spans="1:10" ht="30" customHeight="1">
      <c r="A9" s="31" t="s">
        <v>2</v>
      </c>
      <c r="B9" s="31" t="s">
        <v>491</v>
      </c>
      <c r="C9" s="33" t="s">
        <v>490</v>
      </c>
      <c r="D9" s="33" t="s">
        <v>3</v>
      </c>
      <c r="E9" s="32" t="s">
        <v>489</v>
      </c>
      <c r="F9" s="31" t="s">
        <v>4</v>
      </c>
      <c r="G9" s="31" t="s">
        <v>930</v>
      </c>
      <c r="H9" s="31" t="s">
        <v>5</v>
      </c>
      <c r="I9" s="31" t="s">
        <v>6</v>
      </c>
      <c r="J9" s="31" t="s">
        <v>929</v>
      </c>
    </row>
    <row r="10" spans="1:10" ht="39" customHeight="1">
      <c r="A10" s="25" t="s">
        <v>1240</v>
      </c>
      <c r="B10" s="166" t="s">
        <v>1237</v>
      </c>
      <c r="C10" s="166" t="s">
        <v>52</v>
      </c>
      <c r="D10" s="166" t="s">
        <v>1236</v>
      </c>
      <c r="E10" s="167" t="s">
        <v>50</v>
      </c>
      <c r="F10" s="161">
        <v>1100</v>
      </c>
      <c r="G10" s="168"/>
      <c r="H10" s="168"/>
      <c r="I10" s="168"/>
      <c r="J10" s="163"/>
    </row>
    <row r="11" spans="1:10" ht="39" customHeight="1">
      <c r="A11" s="166" t="s">
        <v>347</v>
      </c>
      <c r="B11" s="166" t="s">
        <v>346</v>
      </c>
      <c r="C11" s="166" t="s">
        <v>51</v>
      </c>
      <c r="D11" s="166" t="s">
        <v>345</v>
      </c>
      <c r="E11" s="167" t="s">
        <v>50</v>
      </c>
      <c r="F11" s="161">
        <v>2102</v>
      </c>
      <c r="G11" s="168"/>
      <c r="H11" s="168"/>
      <c r="I11" s="168"/>
      <c r="J11" s="163"/>
    </row>
    <row r="12" spans="1:10" ht="26.1" customHeight="1">
      <c r="A12" s="166" t="s">
        <v>1127</v>
      </c>
      <c r="B12" s="166" t="s">
        <v>360</v>
      </c>
      <c r="C12" s="166" t="s">
        <v>51</v>
      </c>
      <c r="D12" s="166" t="s">
        <v>359</v>
      </c>
      <c r="E12" s="167" t="s">
        <v>50</v>
      </c>
      <c r="F12" s="161">
        <v>2950</v>
      </c>
      <c r="G12" s="168"/>
      <c r="H12" s="168"/>
      <c r="I12" s="168"/>
      <c r="J12" s="163"/>
    </row>
    <row r="13" spans="1:10" ht="39" customHeight="1">
      <c r="A13" s="166" t="s">
        <v>1157</v>
      </c>
      <c r="B13" s="166" t="s">
        <v>338</v>
      </c>
      <c r="C13" s="166" t="s">
        <v>51</v>
      </c>
      <c r="D13" s="166" t="s">
        <v>337</v>
      </c>
      <c r="E13" s="167" t="s">
        <v>50</v>
      </c>
      <c r="F13" s="161">
        <v>4521.2</v>
      </c>
      <c r="G13" s="168"/>
      <c r="H13" s="168"/>
      <c r="I13" s="168"/>
      <c r="J13" s="163"/>
    </row>
    <row r="14" spans="1:10" ht="38.25">
      <c r="A14" s="166" t="s">
        <v>1125</v>
      </c>
      <c r="B14" s="166">
        <v>87767</v>
      </c>
      <c r="C14" s="166" t="s">
        <v>51</v>
      </c>
      <c r="D14" s="166" t="s">
        <v>1352</v>
      </c>
      <c r="E14" s="167" t="s">
        <v>50</v>
      </c>
      <c r="F14" s="161">
        <v>2653</v>
      </c>
      <c r="G14" s="168"/>
      <c r="H14" s="168"/>
      <c r="I14" s="168"/>
      <c r="J14" s="163"/>
    </row>
    <row r="15" spans="1:10" ht="25.5">
      <c r="A15" s="166" t="s">
        <v>1287</v>
      </c>
      <c r="B15" s="166" t="s">
        <v>272</v>
      </c>
      <c r="C15" s="166" t="s">
        <v>51</v>
      </c>
      <c r="D15" s="166" t="s">
        <v>271</v>
      </c>
      <c r="E15" s="167" t="s">
        <v>50</v>
      </c>
      <c r="F15" s="161">
        <v>10152</v>
      </c>
      <c r="G15" s="168"/>
      <c r="H15" s="168"/>
      <c r="I15" s="168"/>
      <c r="J15" s="163"/>
    </row>
    <row r="16" spans="1:10" ht="25.5">
      <c r="A16" s="166" t="s">
        <v>1286</v>
      </c>
      <c r="B16" s="166" t="s">
        <v>1133</v>
      </c>
      <c r="C16" s="166" t="s">
        <v>51</v>
      </c>
      <c r="D16" s="166" t="s">
        <v>273</v>
      </c>
      <c r="E16" s="167" t="s">
        <v>50</v>
      </c>
      <c r="F16" s="161">
        <v>10152</v>
      </c>
      <c r="G16" s="168"/>
      <c r="H16" s="168"/>
      <c r="I16" s="168"/>
      <c r="J16" s="163"/>
    </row>
    <row r="17" spans="1:10">
      <c r="A17" s="166" t="s">
        <v>1143</v>
      </c>
      <c r="B17" s="166" t="s">
        <v>1138</v>
      </c>
      <c r="C17" s="166" t="s">
        <v>73</v>
      </c>
      <c r="D17" s="166" t="s">
        <v>1137</v>
      </c>
      <c r="E17" s="167" t="s">
        <v>50</v>
      </c>
      <c r="F17" s="161">
        <v>2752.6</v>
      </c>
      <c r="G17" s="168"/>
      <c r="H17" s="168"/>
      <c r="I17" s="168"/>
      <c r="J17" s="163"/>
    </row>
    <row r="18" spans="1:10" ht="38.25">
      <c r="A18" s="166" t="s">
        <v>1159</v>
      </c>
      <c r="B18" s="166" t="s">
        <v>326</v>
      </c>
      <c r="C18" s="166" t="s">
        <v>51</v>
      </c>
      <c r="D18" s="166" t="s">
        <v>325</v>
      </c>
      <c r="E18" s="167" t="s">
        <v>50</v>
      </c>
      <c r="F18" s="161">
        <v>1998.2</v>
      </c>
      <c r="G18" s="168"/>
      <c r="H18" s="168"/>
      <c r="I18" s="168"/>
      <c r="J18" s="163"/>
    </row>
    <row r="19" spans="1:10" ht="26.1" customHeight="1">
      <c r="A19" s="25" t="s">
        <v>1238</v>
      </c>
      <c r="B19" s="166" t="s">
        <v>1233</v>
      </c>
      <c r="C19" s="166" t="s">
        <v>73</v>
      </c>
      <c r="D19" s="166" t="s">
        <v>1232</v>
      </c>
      <c r="E19" s="167" t="s">
        <v>501</v>
      </c>
      <c r="F19" s="161">
        <v>8580</v>
      </c>
      <c r="G19" s="168"/>
      <c r="H19" s="168"/>
      <c r="I19" s="168"/>
      <c r="J19" s="163"/>
    </row>
    <row r="20" spans="1:10" ht="26.1" customHeight="1">
      <c r="A20" s="25" t="s">
        <v>1217</v>
      </c>
      <c r="B20" s="166" t="s">
        <v>72</v>
      </c>
      <c r="C20" s="166" t="s">
        <v>52</v>
      </c>
      <c r="D20" s="166" t="s">
        <v>71</v>
      </c>
      <c r="E20" s="167" t="s">
        <v>64</v>
      </c>
      <c r="F20" s="161">
        <v>425</v>
      </c>
      <c r="G20" s="168"/>
      <c r="H20" s="168"/>
      <c r="I20" s="168"/>
      <c r="J20" s="163"/>
    </row>
    <row r="21" spans="1:10" ht="25.5">
      <c r="A21" s="166" t="s">
        <v>1161</v>
      </c>
      <c r="B21" s="166" t="s">
        <v>323</v>
      </c>
      <c r="C21" s="166" t="s">
        <v>51</v>
      </c>
      <c r="D21" s="166" t="s">
        <v>322</v>
      </c>
      <c r="E21" s="167" t="s">
        <v>50</v>
      </c>
      <c r="F21" s="161">
        <v>1856</v>
      </c>
      <c r="G21" s="168"/>
      <c r="H21" s="168"/>
      <c r="I21" s="168"/>
      <c r="J21" s="163"/>
    </row>
    <row r="22" spans="1:10" ht="38.25">
      <c r="A22" s="166" t="s">
        <v>1158</v>
      </c>
      <c r="B22" s="166" t="s">
        <v>336</v>
      </c>
      <c r="C22" s="166" t="s">
        <v>51</v>
      </c>
      <c r="D22" s="166" t="s">
        <v>335</v>
      </c>
      <c r="E22" s="167" t="s">
        <v>50</v>
      </c>
      <c r="F22" s="161">
        <v>1789</v>
      </c>
      <c r="G22" s="168"/>
      <c r="H22" s="168"/>
      <c r="I22" s="168"/>
      <c r="J22" s="163"/>
    </row>
    <row r="23" spans="1:10" ht="25.5">
      <c r="A23" s="25" t="s">
        <v>1252</v>
      </c>
      <c r="B23" s="166" t="s">
        <v>1251</v>
      </c>
      <c r="C23" s="166" t="s">
        <v>51</v>
      </c>
      <c r="D23" s="166" t="s">
        <v>1250</v>
      </c>
      <c r="E23" s="167" t="s">
        <v>50</v>
      </c>
      <c r="F23" s="161">
        <v>73</v>
      </c>
      <c r="G23" s="168"/>
      <c r="H23" s="168"/>
      <c r="I23" s="168"/>
      <c r="J23" s="163"/>
    </row>
    <row r="24" spans="1:10" ht="38.25">
      <c r="A24" s="166" t="s">
        <v>1115</v>
      </c>
      <c r="B24" s="166">
        <v>89480</v>
      </c>
      <c r="C24" s="166" t="s">
        <v>51</v>
      </c>
      <c r="D24" s="166" t="s">
        <v>1272</v>
      </c>
      <c r="E24" s="167" t="s">
        <v>50</v>
      </c>
      <c r="F24" s="161">
        <v>750</v>
      </c>
      <c r="G24" s="168"/>
      <c r="H24" s="168"/>
      <c r="I24" s="168"/>
      <c r="J24" s="163"/>
    </row>
    <row r="25" spans="1:10" ht="29.25" customHeight="1">
      <c r="A25" s="25" t="s">
        <v>1278</v>
      </c>
      <c r="B25" s="166" t="s">
        <v>1262</v>
      </c>
      <c r="C25" s="166" t="s">
        <v>52</v>
      </c>
      <c r="D25" s="166" t="s">
        <v>1261</v>
      </c>
      <c r="E25" s="167" t="s">
        <v>50</v>
      </c>
      <c r="F25" s="161">
        <v>510</v>
      </c>
      <c r="G25" s="168"/>
      <c r="H25" s="168"/>
      <c r="I25" s="168"/>
      <c r="J25" s="163"/>
    </row>
    <row r="26" spans="1:10" ht="26.1" customHeight="1">
      <c r="A26" s="25" t="s">
        <v>1248</v>
      </c>
      <c r="B26" s="166" t="s">
        <v>1245</v>
      </c>
      <c r="C26" s="166" t="s">
        <v>52</v>
      </c>
      <c r="D26" s="166" t="s">
        <v>1244</v>
      </c>
      <c r="E26" s="167" t="s">
        <v>50</v>
      </c>
      <c r="F26" s="161">
        <v>65</v>
      </c>
      <c r="G26" s="168"/>
      <c r="H26" s="168"/>
      <c r="I26" s="168"/>
      <c r="J26" s="163"/>
    </row>
    <row r="27" spans="1:10" ht="38.25">
      <c r="A27" s="25" t="s">
        <v>1185</v>
      </c>
      <c r="B27" s="166">
        <v>98087</v>
      </c>
      <c r="C27" s="166" t="s">
        <v>51</v>
      </c>
      <c r="D27" s="166" t="s">
        <v>1269</v>
      </c>
      <c r="E27" s="167" t="s">
        <v>57</v>
      </c>
      <c r="F27" s="161">
        <v>10</v>
      </c>
      <c r="G27" s="168"/>
      <c r="H27" s="168"/>
      <c r="I27" s="168"/>
      <c r="J27" s="163"/>
    </row>
    <row r="28" spans="1:10" ht="24" customHeight="1">
      <c r="A28" s="166" t="s">
        <v>329</v>
      </c>
      <c r="B28" s="166" t="s">
        <v>328</v>
      </c>
      <c r="C28" s="166" t="s">
        <v>51</v>
      </c>
      <c r="D28" s="166" t="s">
        <v>327</v>
      </c>
      <c r="E28" s="167" t="s">
        <v>50</v>
      </c>
      <c r="F28" s="161">
        <v>1998.2</v>
      </c>
      <c r="G28" s="168"/>
      <c r="H28" s="168"/>
      <c r="I28" s="168"/>
      <c r="J28" s="163"/>
    </row>
    <row r="29" spans="1:10" ht="25.5">
      <c r="A29" s="25" t="s">
        <v>1282</v>
      </c>
      <c r="B29" s="166" t="s">
        <v>1267</v>
      </c>
      <c r="C29" s="166" t="s">
        <v>52</v>
      </c>
      <c r="D29" s="166" t="s">
        <v>1268</v>
      </c>
      <c r="E29" s="167" t="s">
        <v>50</v>
      </c>
      <c r="F29" s="161">
        <v>315</v>
      </c>
      <c r="G29" s="168"/>
      <c r="H29" s="168"/>
      <c r="I29" s="168"/>
      <c r="J29" s="163"/>
    </row>
    <row r="30" spans="1:10" ht="25.5">
      <c r="A30" s="25" t="s">
        <v>1277</v>
      </c>
      <c r="B30" s="166">
        <v>101735</v>
      </c>
      <c r="C30" s="166" t="s">
        <v>51</v>
      </c>
      <c r="D30" s="166" t="s">
        <v>1259</v>
      </c>
      <c r="E30" s="167" t="s">
        <v>50</v>
      </c>
      <c r="F30" s="161">
        <v>260</v>
      </c>
      <c r="G30" s="168"/>
      <c r="H30" s="168"/>
      <c r="I30" s="168"/>
      <c r="J30" s="163"/>
    </row>
    <row r="31" spans="1:10">
      <c r="A31" s="166" t="s">
        <v>483</v>
      </c>
      <c r="B31" s="166" t="s">
        <v>482</v>
      </c>
      <c r="C31" s="166" t="s">
        <v>51</v>
      </c>
      <c r="D31" s="166" t="s">
        <v>481</v>
      </c>
      <c r="E31" s="167" t="s">
        <v>480</v>
      </c>
      <c r="F31" s="161">
        <v>801.34190000000001</v>
      </c>
      <c r="G31" s="168"/>
      <c r="H31" s="168"/>
      <c r="I31" s="168"/>
      <c r="J31" s="163"/>
    </row>
    <row r="32" spans="1:10">
      <c r="A32" s="25" t="s">
        <v>1319</v>
      </c>
      <c r="B32" s="166" t="s">
        <v>1266</v>
      </c>
      <c r="C32" s="166" t="s">
        <v>73</v>
      </c>
      <c r="D32" s="166" t="s">
        <v>1265</v>
      </c>
      <c r="E32" s="167" t="s">
        <v>84</v>
      </c>
      <c r="F32" s="161">
        <v>1150</v>
      </c>
      <c r="G32" s="168"/>
      <c r="H32" s="168"/>
      <c r="I32" s="168"/>
      <c r="J32" s="163"/>
    </row>
    <row r="33" spans="1:10" ht="26.1" customHeight="1">
      <c r="A33" s="25" t="s">
        <v>1288</v>
      </c>
      <c r="B33" s="166">
        <v>88424</v>
      </c>
      <c r="C33" s="166" t="s">
        <v>51</v>
      </c>
      <c r="D33" s="166"/>
      <c r="E33" s="167" t="s">
        <v>50</v>
      </c>
      <c r="F33" s="161">
        <v>2950</v>
      </c>
      <c r="G33" s="168"/>
      <c r="H33" s="168"/>
      <c r="I33" s="168"/>
      <c r="J33" s="163"/>
    </row>
    <row r="34" spans="1:10" ht="25.5">
      <c r="A34" s="25" t="s">
        <v>1155</v>
      </c>
      <c r="B34" s="166" t="s">
        <v>1258</v>
      </c>
      <c r="C34" s="166" t="s">
        <v>73</v>
      </c>
      <c r="D34" s="166" t="s">
        <v>1257</v>
      </c>
      <c r="E34" s="167" t="s">
        <v>50</v>
      </c>
      <c r="F34" s="161">
        <v>720</v>
      </c>
      <c r="G34" s="168"/>
      <c r="H34" s="168"/>
      <c r="I34" s="168"/>
      <c r="J34" s="163"/>
    </row>
    <row r="35" spans="1:10" ht="25.5">
      <c r="A35" s="166" t="s">
        <v>1176</v>
      </c>
      <c r="B35" s="166" t="s">
        <v>291</v>
      </c>
      <c r="C35" s="166" t="s">
        <v>52</v>
      </c>
      <c r="D35" s="166" t="s">
        <v>290</v>
      </c>
      <c r="E35" s="167" t="s">
        <v>50</v>
      </c>
      <c r="F35" s="161">
        <v>110</v>
      </c>
      <c r="G35" s="168"/>
      <c r="H35" s="168"/>
      <c r="I35" s="168"/>
      <c r="J35" s="163"/>
    </row>
    <row r="36" spans="1:10" ht="38.25">
      <c r="A36" s="25" t="s">
        <v>1187</v>
      </c>
      <c r="B36" s="166">
        <v>98090</v>
      </c>
      <c r="C36" s="166" t="s">
        <v>51</v>
      </c>
      <c r="D36" s="166" t="s">
        <v>1271</v>
      </c>
      <c r="E36" s="167" t="s">
        <v>57</v>
      </c>
      <c r="F36" s="161">
        <v>10</v>
      </c>
      <c r="G36" s="168"/>
      <c r="H36" s="168"/>
      <c r="I36" s="168"/>
      <c r="J36" s="163"/>
    </row>
    <row r="37" spans="1:10" ht="38.25">
      <c r="A37" s="25" t="s">
        <v>1186</v>
      </c>
      <c r="B37" s="166">
        <v>98065</v>
      </c>
      <c r="C37" s="166" t="s">
        <v>51</v>
      </c>
      <c r="D37" s="166" t="s">
        <v>1270</v>
      </c>
      <c r="E37" s="167" t="s">
        <v>57</v>
      </c>
      <c r="F37" s="161">
        <v>10</v>
      </c>
      <c r="G37" s="168"/>
      <c r="H37" s="168"/>
      <c r="I37" s="168"/>
      <c r="J37" s="163"/>
    </row>
    <row r="38" spans="1:10" ht="38.25">
      <c r="A38" s="25" t="s">
        <v>1153</v>
      </c>
      <c r="B38" s="166" t="s">
        <v>1254</v>
      </c>
      <c r="C38" s="166" t="s">
        <v>51</v>
      </c>
      <c r="D38" s="166" t="s">
        <v>1253</v>
      </c>
      <c r="E38" s="167" t="s">
        <v>50</v>
      </c>
      <c r="F38" s="161">
        <v>540</v>
      </c>
      <c r="G38" s="168"/>
      <c r="H38" s="168"/>
      <c r="I38" s="168"/>
      <c r="J38" s="163"/>
    </row>
    <row r="39" spans="1:10" ht="51">
      <c r="A39" s="166" t="s">
        <v>1181</v>
      </c>
      <c r="B39" s="166" t="s">
        <v>281</v>
      </c>
      <c r="C39" s="166" t="s">
        <v>51</v>
      </c>
      <c r="D39" s="166" t="s">
        <v>280</v>
      </c>
      <c r="E39" s="167" t="s">
        <v>50</v>
      </c>
      <c r="F39" s="161">
        <v>110</v>
      </c>
      <c r="G39" s="168"/>
      <c r="H39" s="168"/>
      <c r="I39" s="168"/>
      <c r="J39" s="163"/>
    </row>
    <row r="40" spans="1:10" ht="26.1" customHeight="1">
      <c r="A40" s="25" t="s">
        <v>1163</v>
      </c>
      <c r="B40" s="166" t="s">
        <v>1256</v>
      </c>
      <c r="C40" s="166" t="s">
        <v>51</v>
      </c>
      <c r="D40" s="166" t="s">
        <v>1255</v>
      </c>
      <c r="E40" s="167" t="s">
        <v>50</v>
      </c>
      <c r="F40" s="161">
        <v>795</v>
      </c>
      <c r="G40" s="168"/>
      <c r="H40" s="168"/>
      <c r="I40" s="168"/>
      <c r="J40" s="163"/>
    </row>
    <row r="41" spans="1:10" ht="26.1" customHeight="1">
      <c r="A41" s="166" t="s">
        <v>1109</v>
      </c>
      <c r="B41" s="170">
        <v>104109</v>
      </c>
      <c r="C41" s="166" t="s">
        <v>51</v>
      </c>
      <c r="D41" s="166" t="s">
        <v>1118</v>
      </c>
      <c r="E41" s="167" t="s">
        <v>309</v>
      </c>
      <c r="F41" s="161">
        <v>4325</v>
      </c>
      <c r="G41" s="168"/>
      <c r="H41" s="168"/>
      <c r="I41" s="168"/>
      <c r="J41" s="163"/>
    </row>
    <row r="42" spans="1:10" ht="26.1" customHeight="1">
      <c r="A42" s="166" t="s">
        <v>455</v>
      </c>
      <c r="B42" s="166" t="s">
        <v>454</v>
      </c>
      <c r="C42" s="166" t="s">
        <v>51</v>
      </c>
      <c r="D42" s="166" t="s">
        <v>453</v>
      </c>
      <c r="E42" s="167" t="s">
        <v>50</v>
      </c>
      <c r="F42" s="161">
        <v>2950</v>
      </c>
      <c r="G42" s="168"/>
      <c r="H42" s="168"/>
      <c r="I42" s="168"/>
      <c r="J42" s="163"/>
    </row>
    <row r="43" spans="1:10" ht="26.1" customHeight="1">
      <c r="A43" s="25" t="s">
        <v>1162</v>
      </c>
      <c r="B43" s="166">
        <v>96114</v>
      </c>
      <c r="C43" s="166" t="s">
        <v>51</v>
      </c>
      <c r="D43" s="166" t="s">
        <v>1132</v>
      </c>
      <c r="E43" s="167" t="s">
        <v>50</v>
      </c>
      <c r="F43" s="161">
        <v>795</v>
      </c>
      <c r="G43" s="168"/>
      <c r="H43" s="168"/>
      <c r="I43" s="168"/>
      <c r="J43" s="163"/>
    </row>
    <row r="44" spans="1:10" ht="39" customHeight="1">
      <c r="A44" s="25" t="s">
        <v>1167</v>
      </c>
      <c r="B44" s="166" t="s">
        <v>315</v>
      </c>
      <c r="C44" s="166" t="s">
        <v>51</v>
      </c>
      <c r="D44" s="166" t="s">
        <v>314</v>
      </c>
      <c r="E44" s="167" t="s">
        <v>84</v>
      </c>
      <c r="F44" s="161">
        <v>488</v>
      </c>
      <c r="G44" s="168"/>
      <c r="H44" s="168"/>
      <c r="I44" s="168"/>
      <c r="J44" s="163"/>
    </row>
    <row r="45" spans="1:10" ht="51">
      <c r="A45" s="166" t="s">
        <v>1172</v>
      </c>
      <c r="B45" s="166">
        <v>90843</v>
      </c>
      <c r="C45" s="166" t="s">
        <v>51</v>
      </c>
      <c r="D45" s="166" t="s">
        <v>1087</v>
      </c>
      <c r="E45" s="167" t="s">
        <v>57</v>
      </c>
      <c r="F45" s="161">
        <v>60</v>
      </c>
      <c r="G45" s="168"/>
      <c r="H45" s="168"/>
      <c r="I45" s="168"/>
      <c r="J45" s="163"/>
    </row>
    <row r="46" spans="1:10">
      <c r="A46" s="166" t="s">
        <v>1101</v>
      </c>
      <c r="B46" s="166" t="s">
        <v>73</v>
      </c>
      <c r="C46" s="166" t="s">
        <v>1084</v>
      </c>
      <c r="D46" s="166" t="s">
        <v>1083</v>
      </c>
      <c r="E46" s="167" t="s">
        <v>206</v>
      </c>
      <c r="F46" s="161">
        <v>555.20000000000005</v>
      </c>
      <c r="G46" s="168"/>
      <c r="H46" s="168"/>
      <c r="I46" s="168"/>
      <c r="J46" s="163"/>
    </row>
    <row r="47" spans="1:10" ht="26.1" customHeight="1">
      <c r="A47" s="166" t="s">
        <v>1160</v>
      </c>
      <c r="B47" s="166">
        <v>92575</v>
      </c>
      <c r="C47" s="166" t="s">
        <v>51</v>
      </c>
      <c r="D47" s="166" t="s">
        <v>324</v>
      </c>
      <c r="E47" s="167" t="s">
        <v>50</v>
      </c>
      <c r="F47" s="161">
        <v>1050.2</v>
      </c>
      <c r="G47" s="168"/>
      <c r="H47" s="168"/>
      <c r="I47" s="168"/>
      <c r="J47" s="163"/>
    </row>
    <row r="48" spans="1:10" ht="25.5">
      <c r="A48" s="166" t="s">
        <v>1123</v>
      </c>
      <c r="B48" s="166" t="s">
        <v>364</v>
      </c>
      <c r="C48" s="166" t="s">
        <v>51</v>
      </c>
      <c r="D48" s="166" t="s">
        <v>363</v>
      </c>
      <c r="E48" s="167" t="s">
        <v>50</v>
      </c>
      <c r="F48" s="161">
        <v>1050</v>
      </c>
      <c r="G48" s="168"/>
      <c r="H48" s="168"/>
      <c r="I48" s="168"/>
      <c r="J48" s="163"/>
    </row>
    <row r="49" spans="1:10" ht="51">
      <c r="A49" s="166" t="s">
        <v>298</v>
      </c>
      <c r="B49" s="166">
        <v>90844</v>
      </c>
      <c r="C49" s="166" t="s">
        <v>51</v>
      </c>
      <c r="D49" s="166" t="s">
        <v>1088</v>
      </c>
      <c r="E49" s="167" t="s">
        <v>57</v>
      </c>
      <c r="F49" s="161">
        <v>50</v>
      </c>
      <c r="G49" s="168"/>
      <c r="H49" s="168"/>
      <c r="I49" s="168"/>
      <c r="J49" s="163"/>
    </row>
    <row r="50" spans="1:10">
      <c r="A50" s="25" t="s">
        <v>1311</v>
      </c>
      <c r="B50" s="166" t="s">
        <v>1264</v>
      </c>
      <c r="C50" s="166" t="s">
        <v>52</v>
      </c>
      <c r="D50" s="166" t="s">
        <v>1263</v>
      </c>
      <c r="E50" s="167" t="s">
        <v>84</v>
      </c>
      <c r="F50" s="161">
        <v>5213</v>
      </c>
      <c r="G50" s="168"/>
      <c r="H50" s="168"/>
      <c r="I50" s="168"/>
      <c r="J50" s="163"/>
    </row>
    <row r="51" spans="1:10">
      <c r="A51" s="166" t="s">
        <v>486</v>
      </c>
      <c r="B51" s="166" t="s">
        <v>485</v>
      </c>
      <c r="C51" s="166" t="s">
        <v>51</v>
      </c>
      <c r="D51" s="166" t="s">
        <v>484</v>
      </c>
      <c r="E51" s="167" t="s">
        <v>480</v>
      </c>
      <c r="F51" s="161">
        <v>1850</v>
      </c>
      <c r="G51" s="168"/>
      <c r="H51" s="168"/>
      <c r="I51" s="168"/>
      <c r="J51" s="163"/>
    </row>
    <row r="52" spans="1:10" ht="25.5">
      <c r="A52" s="25" t="s">
        <v>1239</v>
      </c>
      <c r="B52" s="166" t="s">
        <v>1234</v>
      </c>
      <c r="C52" s="166" t="s">
        <v>52</v>
      </c>
      <c r="D52" s="166" t="s">
        <v>308</v>
      </c>
      <c r="E52" s="167" t="s">
        <v>50</v>
      </c>
      <c r="F52" s="161">
        <v>250</v>
      </c>
      <c r="G52" s="168"/>
      <c r="H52" s="168"/>
      <c r="I52" s="168"/>
      <c r="J52" s="163"/>
    </row>
    <row r="53" spans="1:10" ht="25.5">
      <c r="A53" s="25" t="s">
        <v>1291</v>
      </c>
      <c r="B53" s="166" t="s">
        <v>266</v>
      </c>
      <c r="C53" s="166" t="s">
        <v>51</v>
      </c>
      <c r="D53" s="166" t="s">
        <v>265</v>
      </c>
      <c r="E53" s="167" t="s">
        <v>50</v>
      </c>
      <c r="F53" s="161">
        <v>1033.2</v>
      </c>
      <c r="G53" s="168"/>
      <c r="H53" s="168"/>
      <c r="I53" s="168"/>
      <c r="J53" s="163"/>
    </row>
    <row r="54" spans="1:10" ht="25.5">
      <c r="A54" s="166" t="s">
        <v>1129</v>
      </c>
      <c r="B54" s="166" t="s">
        <v>358</v>
      </c>
      <c r="C54" s="166" t="s">
        <v>51</v>
      </c>
      <c r="D54" s="166" t="s">
        <v>357</v>
      </c>
      <c r="E54" s="167" t="s">
        <v>50</v>
      </c>
      <c r="F54" s="161">
        <v>650</v>
      </c>
      <c r="G54" s="168"/>
      <c r="H54" s="168"/>
      <c r="I54" s="168"/>
      <c r="J54" s="163"/>
    </row>
    <row r="55" spans="1:10" ht="39" customHeight="1">
      <c r="A55" s="166" t="s">
        <v>1106</v>
      </c>
      <c r="B55" s="166" t="s">
        <v>1225</v>
      </c>
      <c r="C55" s="166" t="s">
        <v>51</v>
      </c>
      <c r="D55" s="166" t="s">
        <v>386</v>
      </c>
      <c r="E55" s="167" t="s">
        <v>50</v>
      </c>
      <c r="F55" s="161">
        <v>250</v>
      </c>
      <c r="G55" s="168"/>
      <c r="H55" s="168"/>
      <c r="I55" s="168"/>
      <c r="J55" s="163"/>
    </row>
    <row r="56" spans="1:10" ht="25.5">
      <c r="A56" s="166" t="s">
        <v>458</v>
      </c>
      <c r="B56" s="166" t="s">
        <v>457</v>
      </c>
      <c r="C56" s="166" t="s">
        <v>51</v>
      </c>
      <c r="D56" s="166" t="s">
        <v>456</v>
      </c>
      <c r="E56" s="167" t="s">
        <v>50</v>
      </c>
      <c r="F56" s="161">
        <v>4120</v>
      </c>
      <c r="G56" s="168"/>
      <c r="H56" s="168"/>
      <c r="I56" s="168"/>
      <c r="J56" s="163"/>
    </row>
    <row r="57" spans="1:10">
      <c r="A57" s="166" t="s">
        <v>1093</v>
      </c>
      <c r="B57" s="166" t="s">
        <v>476</v>
      </c>
      <c r="C57" s="166" t="s">
        <v>51</v>
      </c>
      <c r="D57" s="166" t="s">
        <v>475</v>
      </c>
      <c r="E57" s="167" t="s">
        <v>50</v>
      </c>
      <c r="F57" s="161">
        <v>488</v>
      </c>
      <c r="G57" s="168"/>
      <c r="H57" s="168"/>
      <c r="I57" s="168"/>
      <c r="J57" s="163"/>
    </row>
    <row r="58" spans="1:10" ht="25.5">
      <c r="A58" s="166" t="s">
        <v>472</v>
      </c>
      <c r="B58" s="166" t="s">
        <v>471</v>
      </c>
      <c r="C58" s="166" t="s">
        <v>51</v>
      </c>
      <c r="D58" s="166" t="s">
        <v>470</v>
      </c>
      <c r="E58" s="167" t="s">
        <v>206</v>
      </c>
      <c r="F58" s="161">
        <v>220</v>
      </c>
      <c r="G58" s="168"/>
      <c r="H58" s="168"/>
      <c r="I58" s="168"/>
      <c r="J58" s="163"/>
    </row>
    <row r="59" spans="1:10" ht="38.25">
      <c r="A59" s="166" t="s">
        <v>1128</v>
      </c>
      <c r="B59" s="166">
        <v>87262</v>
      </c>
      <c r="C59" s="166" t="s">
        <v>51</v>
      </c>
      <c r="D59" s="166" t="s">
        <v>350</v>
      </c>
      <c r="E59" s="167" t="s">
        <v>50</v>
      </c>
      <c r="F59" s="161">
        <v>300</v>
      </c>
      <c r="G59" s="168"/>
      <c r="H59" s="168"/>
      <c r="I59" s="168"/>
      <c r="J59" s="163"/>
    </row>
    <row r="60" spans="1:10" ht="63.75">
      <c r="A60" s="25" t="s">
        <v>1249</v>
      </c>
      <c r="B60" s="166" t="s">
        <v>1247</v>
      </c>
      <c r="C60" s="166" t="s">
        <v>73</v>
      </c>
      <c r="D60" s="166" t="s">
        <v>1246</v>
      </c>
      <c r="E60" s="167" t="s">
        <v>50</v>
      </c>
      <c r="F60" s="161">
        <v>150</v>
      </c>
      <c r="G60" s="168"/>
      <c r="H60" s="168"/>
      <c r="I60" s="168"/>
      <c r="J60" s="163"/>
    </row>
    <row r="61" spans="1:10" ht="38.25">
      <c r="A61" s="25" t="s">
        <v>1230</v>
      </c>
      <c r="B61" s="166">
        <v>87261</v>
      </c>
      <c r="C61" s="166" t="s">
        <v>51</v>
      </c>
      <c r="D61" s="166" t="s">
        <v>1228</v>
      </c>
      <c r="E61" s="167" t="s">
        <v>50</v>
      </c>
      <c r="F61" s="161">
        <v>264.26</v>
      </c>
      <c r="G61" s="168"/>
      <c r="H61" s="168"/>
      <c r="I61" s="168"/>
      <c r="J61" s="163"/>
    </row>
    <row r="62" spans="1:10" ht="39" customHeight="1">
      <c r="A62" s="25" t="s">
        <v>1229</v>
      </c>
      <c r="B62" s="166">
        <v>87244</v>
      </c>
      <c r="C62" s="166" t="s">
        <v>51</v>
      </c>
      <c r="D62" s="166" t="s">
        <v>334</v>
      </c>
      <c r="E62" s="167" t="s">
        <v>50</v>
      </c>
      <c r="F62" s="161">
        <v>125</v>
      </c>
      <c r="G62" s="168"/>
      <c r="H62" s="168"/>
      <c r="I62" s="168"/>
      <c r="J62" s="163"/>
    </row>
    <row r="63" spans="1:10" ht="24" customHeight="1">
      <c r="A63" s="166" t="s">
        <v>1214</v>
      </c>
      <c r="B63" s="166" t="s">
        <v>83</v>
      </c>
      <c r="C63" s="166" t="s">
        <v>51</v>
      </c>
      <c r="D63" s="166" t="s">
        <v>82</v>
      </c>
      <c r="E63" s="167" t="s">
        <v>50</v>
      </c>
      <c r="F63" s="161">
        <v>245</v>
      </c>
      <c r="G63" s="168"/>
      <c r="H63" s="168"/>
      <c r="I63" s="168"/>
      <c r="J63" s="163"/>
    </row>
    <row r="64" spans="1:10" ht="25.5">
      <c r="A64" s="166" t="s">
        <v>1306</v>
      </c>
      <c r="B64" s="166" t="s">
        <v>175</v>
      </c>
      <c r="C64" s="166" t="s">
        <v>51</v>
      </c>
      <c r="D64" s="166" t="s">
        <v>174</v>
      </c>
      <c r="E64" s="167" t="s">
        <v>84</v>
      </c>
      <c r="F64" s="161">
        <v>7856</v>
      </c>
      <c r="G64" s="168"/>
      <c r="H64" s="168"/>
      <c r="I64" s="168"/>
      <c r="J64" s="163"/>
    </row>
    <row r="65" spans="1:10" ht="25.5">
      <c r="A65" s="166" t="s">
        <v>1112</v>
      </c>
      <c r="B65" s="166" t="s">
        <v>377</v>
      </c>
      <c r="C65" s="166" t="s">
        <v>51</v>
      </c>
      <c r="D65" s="166" t="s">
        <v>376</v>
      </c>
      <c r="E65" s="167" t="s">
        <v>206</v>
      </c>
      <c r="F65" s="161">
        <v>40.200000000000003</v>
      </c>
      <c r="G65" s="168"/>
      <c r="H65" s="168"/>
      <c r="I65" s="168"/>
      <c r="J65" s="163"/>
    </row>
    <row r="66" spans="1:10" ht="39" customHeight="1">
      <c r="A66" s="166" t="s">
        <v>88</v>
      </c>
      <c r="B66" s="166" t="s">
        <v>87</v>
      </c>
      <c r="C66" s="166" t="s">
        <v>52</v>
      </c>
      <c r="D66" s="166" t="s">
        <v>86</v>
      </c>
      <c r="E66" s="167" t="s">
        <v>50</v>
      </c>
      <c r="F66" s="161">
        <v>135</v>
      </c>
      <c r="G66" s="168"/>
      <c r="H66" s="168"/>
      <c r="I66" s="168"/>
      <c r="J66" s="163"/>
    </row>
    <row r="67" spans="1:10" ht="26.1" customHeight="1">
      <c r="A67" s="25" t="s">
        <v>1350</v>
      </c>
      <c r="B67" s="166" t="s">
        <v>1242</v>
      </c>
      <c r="C67" s="166" t="s">
        <v>51</v>
      </c>
      <c r="D67" s="166" t="s">
        <v>85</v>
      </c>
      <c r="E67" s="167" t="s">
        <v>50</v>
      </c>
      <c r="F67" s="161">
        <v>250</v>
      </c>
      <c r="G67" s="168"/>
      <c r="H67" s="168"/>
      <c r="I67" s="168"/>
      <c r="J67" s="163"/>
    </row>
    <row r="68" spans="1:10" ht="25.5">
      <c r="A68" s="166" t="s">
        <v>1216</v>
      </c>
      <c r="B68" s="166" t="s">
        <v>76</v>
      </c>
      <c r="C68" s="166" t="s">
        <v>75</v>
      </c>
      <c r="D68" s="166" t="s">
        <v>74</v>
      </c>
      <c r="E68" s="167" t="s">
        <v>50</v>
      </c>
      <c r="F68" s="161">
        <v>45</v>
      </c>
      <c r="G68" s="168"/>
      <c r="H68" s="168"/>
      <c r="I68" s="168"/>
      <c r="J68" s="163"/>
    </row>
    <row r="69" spans="1:10" ht="26.1" customHeight="1">
      <c r="A69" s="166" t="s">
        <v>1285</v>
      </c>
      <c r="B69" s="166" t="s">
        <v>275</v>
      </c>
      <c r="C69" s="166" t="s">
        <v>51</v>
      </c>
      <c r="D69" s="166" t="s">
        <v>274</v>
      </c>
      <c r="E69" s="167" t="s">
        <v>50</v>
      </c>
      <c r="F69" s="161">
        <v>10152</v>
      </c>
      <c r="G69" s="168"/>
      <c r="H69" s="168"/>
      <c r="I69" s="168"/>
      <c r="J69" s="163"/>
    </row>
    <row r="70" spans="1:10" ht="26.1" customHeight="1">
      <c r="A70" s="166" t="s">
        <v>1169</v>
      </c>
      <c r="B70" s="166" t="s">
        <v>304</v>
      </c>
      <c r="C70" s="166" t="s">
        <v>51</v>
      </c>
      <c r="D70" s="166" t="s">
        <v>303</v>
      </c>
      <c r="E70" s="167" t="s">
        <v>50</v>
      </c>
      <c r="F70" s="161">
        <v>180.2</v>
      </c>
      <c r="G70" s="168"/>
      <c r="H70" s="168"/>
      <c r="I70" s="168"/>
      <c r="J70" s="163"/>
    </row>
    <row r="71" spans="1:10" ht="26.1" customHeight="1">
      <c r="A71" s="166" t="s">
        <v>1154</v>
      </c>
      <c r="B71" s="166" t="s">
        <v>342</v>
      </c>
      <c r="C71" s="166" t="s">
        <v>51</v>
      </c>
      <c r="D71" s="166" t="s">
        <v>341</v>
      </c>
      <c r="E71" s="167" t="s">
        <v>50</v>
      </c>
      <c r="F71" s="161">
        <v>38.71</v>
      </c>
      <c r="G71" s="168"/>
      <c r="H71" s="168"/>
      <c r="I71" s="168"/>
      <c r="J71" s="163"/>
    </row>
    <row r="72" spans="1:10" ht="25.5">
      <c r="A72" s="166" t="s">
        <v>1094</v>
      </c>
      <c r="B72" s="166" t="s">
        <v>1092</v>
      </c>
      <c r="C72" s="166" t="s">
        <v>52</v>
      </c>
      <c r="D72" s="166" t="s">
        <v>1091</v>
      </c>
      <c r="E72" s="167" t="s">
        <v>50</v>
      </c>
      <c r="F72" s="161">
        <v>180</v>
      </c>
      <c r="G72" s="168"/>
      <c r="H72" s="168"/>
      <c r="I72" s="168"/>
      <c r="J72" s="163"/>
    </row>
    <row r="73" spans="1:10" ht="39" customHeight="1">
      <c r="A73" s="166" t="s">
        <v>1113</v>
      </c>
      <c r="B73" s="166" t="s">
        <v>1120</v>
      </c>
      <c r="C73" s="166" t="s">
        <v>51</v>
      </c>
      <c r="D73" s="166" t="s">
        <v>1119</v>
      </c>
      <c r="E73" s="167" t="s">
        <v>206</v>
      </c>
      <c r="F73" s="161">
        <v>25.2</v>
      </c>
      <c r="G73" s="168"/>
      <c r="H73" s="168"/>
      <c r="I73" s="168"/>
      <c r="J73" s="163"/>
    </row>
    <row r="74" spans="1:10" ht="38.25">
      <c r="A74" s="166" t="s">
        <v>1340</v>
      </c>
      <c r="B74" s="166" t="s">
        <v>1140</v>
      </c>
      <c r="C74" s="166" t="s">
        <v>52</v>
      </c>
      <c r="D74" s="166" t="s">
        <v>1139</v>
      </c>
      <c r="E74" s="167" t="s">
        <v>84</v>
      </c>
      <c r="F74" s="161">
        <v>50</v>
      </c>
      <c r="G74" s="168"/>
      <c r="H74" s="168"/>
      <c r="I74" s="168"/>
      <c r="J74" s="163"/>
    </row>
    <row r="75" spans="1:10" ht="38.25">
      <c r="A75" s="25" t="s">
        <v>1231</v>
      </c>
      <c r="B75" s="166" t="s">
        <v>313</v>
      </c>
      <c r="C75" s="166" t="s">
        <v>51</v>
      </c>
      <c r="D75" s="166" t="s">
        <v>312</v>
      </c>
      <c r="E75" s="167" t="s">
        <v>50</v>
      </c>
      <c r="F75" s="161">
        <v>448</v>
      </c>
      <c r="G75" s="168"/>
      <c r="H75" s="168"/>
      <c r="I75" s="168"/>
      <c r="J75" s="163"/>
    </row>
    <row r="76" spans="1:10" ht="26.1" customHeight="1">
      <c r="A76" s="166" t="s">
        <v>1110</v>
      </c>
      <c r="B76" s="170" t="s">
        <v>1117</v>
      </c>
      <c r="C76" s="166" t="s">
        <v>51</v>
      </c>
      <c r="D76" s="166" t="s">
        <v>1116</v>
      </c>
      <c r="E76" s="167" t="s">
        <v>309</v>
      </c>
      <c r="F76" s="161">
        <v>1800</v>
      </c>
      <c r="G76" s="168"/>
      <c r="H76" s="168"/>
      <c r="I76" s="168"/>
      <c r="J76" s="163"/>
    </row>
    <row r="77" spans="1:10" ht="39" customHeight="1">
      <c r="A77" s="25" t="s">
        <v>1152</v>
      </c>
      <c r="B77" s="166" t="s">
        <v>344</v>
      </c>
      <c r="C77" s="166" t="s">
        <v>51</v>
      </c>
      <c r="D77" s="166" t="s">
        <v>343</v>
      </c>
      <c r="E77" s="167" t="s">
        <v>50</v>
      </c>
      <c r="F77" s="161">
        <v>135.19999999999999</v>
      </c>
      <c r="G77" s="168"/>
      <c r="H77" s="168"/>
      <c r="I77" s="168"/>
      <c r="J77" s="163"/>
    </row>
    <row r="78" spans="1:10" ht="38.25">
      <c r="A78" s="166" t="s">
        <v>1211</v>
      </c>
      <c r="B78" s="166" t="s">
        <v>196</v>
      </c>
      <c r="C78" s="166" t="s">
        <v>52</v>
      </c>
      <c r="D78" s="166" t="s">
        <v>195</v>
      </c>
      <c r="E78" s="167" t="s">
        <v>60</v>
      </c>
      <c r="F78" s="161">
        <v>3</v>
      </c>
      <c r="G78" s="168"/>
      <c r="H78" s="168"/>
      <c r="I78" s="168"/>
      <c r="J78" s="163"/>
    </row>
    <row r="79" spans="1:10" ht="26.1" customHeight="1">
      <c r="A79" s="166" t="s">
        <v>1156</v>
      </c>
      <c r="B79" s="166" t="s">
        <v>340</v>
      </c>
      <c r="C79" s="166" t="s">
        <v>51</v>
      </c>
      <c r="D79" s="166" t="s">
        <v>339</v>
      </c>
      <c r="E79" s="167" t="s">
        <v>50</v>
      </c>
      <c r="F79" s="161">
        <v>4521.2</v>
      </c>
      <c r="G79" s="168"/>
      <c r="H79" s="168"/>
      <c r="I79" s="168"/>
      <c r="J79" s="163"/>
    </row>
    <row r="80" spans="1:10" ht="38.25">
      <c r="A80" s="166" t="s">
        <v>1122</v>
      </c>
      <c r="B80" s="166" t="s">
        <v>366</v>
      </c>
      <c r="C80" s="166" t="s">
        <v>51</v>
      </c>
      <c r="D80" s="166" t="s">
        <v>365</v>
      </c>
      <c r="E80" s="167" t="s">
        <v>50</v>
      </c>
      <c r="F80" s="161">
        <v>333.2</v>
      </c>
      <c r="G80" s="168"/>
      <c r="H80" s="168"/>
      <c r="I80" s="168"/>
      <c r="J80" s="163"/>
    </row>
    <row r="81" spans="1:10" ht="26.1" customHeight="1">
      <c r="A81" s="166" t="s">
        <v>461</v>
      </c>
      <c r="B81" s="166" t="s">
        <v>460</v>
      </c>
      <c r="C81" s="166" t="s">
        <v>51</v>
      </c>
      <c r="D81" s="166" t="s">
        <v>459</v>
      </c>
      <c r="E81" s="167" t="s">
        <v>206</v>
      </c>
      <c r="F81" s="161">
        <v>500</v>
      </c>
      <c r="G81" s="168"/>
      <c r="H81" s="168"/>
      <c r="I81" s="168"/>
      <c r="J81" s="163"/>
    </row>
    <row r="82" spans="1:10" ht="25.5">
      <c r="A82" s="166" t="s">
        <v>1290</v>
      </c>
      <c r="B82" s="166" t="s">
        <v>268</v>
      </c>
      <c r="C82" s="166" t="s">
        <v>51</v>
      </c>
      <c r="D82" s="166" t="s">
        <v>267</v>
      </c>
      <c r="E82" s="167" t="s">
        <v>50</v>
      </c>
      <c r="F82" s="161">
        <v>990.2</v>
      </c>
      <c r="G82" s="168"/>
      <c r="H82" s="168"/>
      <c r="I82" s="168"/>
      <c r="J82" s="163"/>
    </row>
    <row r="83" spans="1:10" ht="24" customHeight="1">
      <c r="A83" s="166" t="s">
        <v>393</v>
      </c>
      <c r="B83" s="166" t="s">
        <v>392</v>
      </c>
      <c r="C83" s="166" t="s">
        <v>51</v>
      </c>
      <c r="D83" s="166" t="s">
        <v>391</v>
      </c>
      <c r="E83" s="167" t="s">
        <v>206</v>
      </c>
      <c r="F83" s="161">
        <v>50</v>
      </c>
      <c r="G83" s="168"/>
      <c r="H83" s="168"/>
      <c r="I83" s="168"/>
      <c r="J83" s="163"/>
    </row>
    <row r="84" spans="1:10" ht="38.25">
      <c r="A84" s="166" t="s">
        <v>1226</v>
      </c>
      <c r="B84" s="166" t="s">
        <v>1274</v>
      </c>
      <c r="C84" s="166" t="s">
        <v>51</v>
      </c>
      <c r="D84" s="166" t="s">
        <v>1273</v>
      </c>
      <c r="E84" s="167" t="s">
        <v>50</v>
      </c>
      <c r="F84" s="161">
        <v>45.2</v>
      </c>
      <c r="G84" s="168"/>
      <c r="H84" s="168"/>
      <c r="I84" s="168"/>
      <c r="J84" s="163"/>
    </row>
    <row r="85" spans="1:10" ht="26.1" customHeight="1">
      <c r="A85" s="166" t="s">
        <v>1307</v>
      </c>
      <c r="B85" s="166" t="s">
        <v>173</v>
      </c>
      <c r="C85" s="166" t="s">
        <v>51</v>
      </c>
      <c r="D85" s="166" t="s">
        <v>172</v>
      </c>
      <c r="E85" s="167" t="s">
        <v>84</v>
      </c>
      <c r="F85" s="161">
        <v>3526</v>
      </c>
      <c r="G85" s="168"/>
      <c r="H85" s="168"/>
      <c r="I85" s="168"/>
      <c r="J85" s="163"/>
    </row>
    <row r="86" spans="1:10" ht="24" customHeight="1">
      <c r="A86" s="166" t="s">
        <v>479</v>
      </c>
      <c r="B86" s="166" t="s">
        <v>478</v>
      </c>
      <c r="C86" s="166" t="s">
        <v>51</v>
      </c>
      <c r="D86" s="166" t="s">
        <v>477</v>
      </c>
      <c r="E86" s="167" t="s">
        <v>50</v>
      </c>
      <c r="F86" s="161">
        <v>60</v>
      </c>
      <c r="G86" s="168"/>
      <c r="H86" s="168"/>
      <c r="I86" s="168"/>
      <c r="J86" s="163"/>
    </row>
    <row r="87" spans="1:10" ht="26.1" customHeight="1">
      <c r="A87" s="166" t="s">
        <v>1126</v>
      </c>
      <c r="B87" s="166" t="s">
        <v>362</v>
      </c>
      <c r="C87" s="166" t="s">
        <v>51</v>
      </c>
      <c r="D87" s="166" t="s">
        <v>361</v>
      </c>
      <c r="E87" s="167" t="s">
        <v>50</v>
      </c>
      <c r="F87" s="161">
        <v>250</v>
      </c>
      <c r="G87" s="168"/>
      <c r="H87" s="168"/>
      <c r="I87" s="168"/>
      <c r="J87" s="163"/>
    </row>
    <row r="88" spans="1:10">
      <c r="A88" s="166" t="s">
        <v>1327</v>
      </c>
      <c r="B88" s="166" t="s">
        <v>137</v>
      </c>
      <c r="C88" s="166" t="s">
        <v>52</v>
      </c>
      <c r="D88" s="166" t="s">
        <v>136</v>
      </c>
      <c r="E88" s="167" t="s">
        <v>50</v>
      </c>
      <c r="F88" s="161">
        <v>50.2</v>
      </c>
      <c r="G88" s="168"/>
      <c r="H88" s="168"/>
      <c r="I88" s="168"/>
      <c r="J88" s="163"/>
    </row>
    <row r="89" spans="1:10" ht="25.5">
      <c r="A89" s="166" t="s">
        <v>1224</v>
      </c>
      <c r="B89" s="166" t="s">
        <v>1142</v>
      </c>
      <c r="C89" s="166" t="s">
        <v>52</v>
      </c>
      <c r="D89" s="166" t="s">
        <v>1141</v>
      </c>
      <c r="E89" s="167" t="s">
        <v>57</v>
      </c>
      <c r="F89" s="161">
        <v>20</v>
      </c>
      <c r="G89" s="168"/>
      <c r="H89" s="168"/>
      <c r="I89" s="168"/>
      <c r="J89" s="163"/>
    </row>
    <row r="90" spans="1:10" ht="38.25">
      <c r="A90" s="166" t="s">
        <v>1328</v>
      </c>
      <c r="B90" s="166" t="s">
        <v>135</v>
      </c>
      <c r="C90" s="166" t="s">
        <v>51</v>
      </c>
      <c r="D90" s="166" t="s">
        <v>134</v>
      </c>
      <c r="E90" s="167" t="s">
        <v>57</v>
      </c>
      <c r="F90" s="161">
        <v>40</v>
      </c>
      <c r="G90" s="168"/>
      <c r="H90" s="168"/>
      <c r="I90" s="168"/>
      <c r="J90" s="163"/>
    </row>
    <row r="91" spans="1:10" ht="24" customHeight="1">
      <c r="A91" s="166" t="s">
        <v>1104</v>
      </c>
      <c r="B91" s="166" t="s">
        <v>388</v>
      </c>
      <c r="C91" s="166" t="s">
        <v>51</v>
      </c>
      <c r="D91" s="166" t="s">
        <v>387</v>
      </c>
      <c r="E91" s="167" t="s">
        <v>50</v>
      </c>
      <c r="F91" s="161">
        <v>135</v>
      </c>
      <c r="G91" s="168"/>
      <c r="H91" s="168"/>
      <c r="I91" s="168"/>
      <c r="J91" s="163"/>
    </row>
    <row r="92" spans="1:10" ht="25.5">
      <c r="A92" s="166" t="s">
        <v>1103</v>
      </c>
      <c r="B92" s="166" t="s">
        <v>390</v>
      </c>
      <c r="C92" s="166" t="s">
        <v>51</v>
      </c>
      <c r="D92" s="166" t="s">
        <v>389</v>
      </c>
      <c r="E92" s="167" t="s">
        <v>50</v>
      </c>
      <c r="F92" s="161">
        <v>140</v>
      </c>
      <c r="G92" s="168"/>
      <c r="H92" s="168"/>
      <c r="I92" s="168"/>
      <c r="J92" s="163"/>
    </row>
    <row r="93" spans="1:10" ht="26.1" customHeight="1">
      <c r="A93" s="166" t="s">
        <v>1111</v>
      </c>
      <c r="B93" s="166" t="s">
        <v>379</v>
      </c>
      <c r="C93" s="166" t="s">
        <v>51</v>
      </c>
      <c r="D93" s="166" t="s">
        <v>378</v>
      </c>
      <c r="E93" s="167" t="s">
        <v>206</v>
      </c>
      <c r="F93" s="161">
        <v>30</v>
      </c>
      <c r="G93" s="168"/>
      <c r="H93" s="168"/>
      <c r="I93" s="168"/>
      <c r="J93" s="163"/>
    </row>
    <row r="94" spans="1:10" ht="39" customHeight="1">
      <c r="A94" s="166" t="s">
        <v>1219</v>
      </c>
      <c r="B94" s="166" t="s">
        <v>68</v>
      </c>
      <c r="C94" s="166" t="s">
        <v>52</v>
      </c>
      <c r="D94" s="166" t="s">
        <v>67</v>
      </c>
      <c r="E94" s="167" t="s">
        <v>64</v>
      </c>
      <c r="F94" s="161">
        <v>60</v>
      </c>
      <c r="G94" s="168"/>
      <c r="H94" s="168"/>
      <c r="I94" s="168"/>
      <c r="J94" s="163"/>
    </row>
    <row r="95" spans="1:10" ht="25.5">
      <c r="A95" s="166" t="s">
        <v>1124</v>
      </c>
      <c r="B95" s="166">
        <v>97092</v>
      </c>
      <c r="C95" s="166" t="s">
        <v>51</v>
      </c>
      <c r="D95" s="166" t="s">
        <v>1121</v>
      </c>
      <c r="E95" s="167" t="s">
        <v>501</v>
      </c>
      <c r="F95" s="161">
        <v>1950</v>
      </c>
      <c r="G95" s="168"/>
      <c r="H95" s="168"/>
      <c r="I95" s="168"/>
      <c r="J95" s="163"/>
    </row>
    <row r="96" spans="1:10" ht="26.1" customHeight="1">
      <c r="A96" s="166" t="s">
        <v>1280</v>
      </c>
      <c r="B96" s="166" t="s">
        <v>331</v>
      </c>
      <c r="C96" s="166" t="s">
        <v>51</v>
      </c>
      <c r="D96" s="166" t="s">
        <v>330</v>
      </c>
      <c r="E96" s="167" t="s">
        <v>50</v>
      </c>
      <c r="F96" s="161">
        <v>285.2</v>
      </c>
      <c r="G96" s="168"/>
      <c r="H96" s="168"/>
      <c r="I96" s="168"/>
      <c r="J96" s="163"/>
    </row>
    <row r="97" spans="1:10" ht="38.25">
      <c r="A97" s="166" t="s">
        <v>1177</v>
      </c>
      <c r="B97" s="166" t="s">
        <v>289</v>
      </c>
      <c r="C97" s="166" t="s">
        <v>52</v>
      </c>
      <c r="D97" s="166" t="s">
        <v>288</v>
      </c>
      <c r="E97" s="167" t="s">
        <v>61</v>
      </c>
      <c r="F97" s="161">
        <v>10</v>
      </c>
      <c r="G97" s="168"/>
      <c r="H97" s="168"/>
      <c r="I97" s="168"/>
      <c r="J97" s="163"/>
    </row>
    <row r="98" spans="1:10">
      <c r="A98" s="166" t="s">
        <v>409</v>
      </c>
      <c r="B98" s="166" t="s">
        <v>408</v>
      </c>
      <c r="C98" s="166" t="s">
        <v>51</v>
      </c>
      <c r="D98" s="166" t="s">
        <v>407</v>
      </c>
      <c r="E98" s="167" t="s">
        <v>206</v>
      </c>
      <c r="F98" s="161">
        <v>250.25</v>
      </c>
      <c r="G98" s="168"/>
      <c r="H98" s="168"/>
      <c r="I98" s="168"/>
      <c r="J98" s="163"/>
    </row>
    <row r="99" spans="1:10" ht="38.25">
      <c r="A99" s="166" t="s">
        <v>369</v>
      </c>
      <c r="B99" s="166" t="s">
        <v>368</v>
      </c>
      <c r="C99" s="166" t="s">
        <v>51</v>
      </c>
      <c r="D99" s="166" t="s">
        <v>367</v>
      </c>
      <c r="E99" s="167" t="s">
        <v>206</v>
      </c>
      <c r="F99" s="161">
        <v>50.2</v>
      </c>
      <c r="G99" s="168"/>
      <c r="H99" s="168"/>
      <c r="I99" s="168"/>
      <c r="J99" s="163"/>
    </row>
    <row r="100" spans="1:10" ht="25.5">
      <c r="A100" s="166" t="s">
        <v>1179</v>
      </c>
      <c r="B100" s="166" t="s">
        <v>285</v>
      </c>
      <c r="C100" s="166" t="s">
        <v>51</v>
      </c>
      <c r="D100" s="166" t="s">
        <v>284</v>
      </c>
      <c r="E100" s="167" t="s">
        <v>57</v>
      </c>
      <c r="F100" s="161">
        <v>15</v>
      </c>
      <c r="G100" s="168"/>
      <c r="H100" s="168"/>
      <c r="I100" s="168"/>
      <c r="J100" s="163"/>
    </row>
    <row r="101" spans="1:10" ht="25.5">
      <c r="A101" s="166" t="s">
        <v>1175</v>
      </c>
      <c r="B101" s="166" t="s">
        <v>293</v>
      </c>
      <c r="C101" s="166" t="s">
        <v>51</v>
      </c>
      <c r="D101" s="166" t="s">
        <v>292</v>
      </c>
      <c r="E101" s="167" t="s">
        <v>50</v>
      </c>
      <c r="F101" s="161">
        <v>25</v>
      </c>
      <c r="G101" s="168"/>
      <c r="H101" s="168"/>
      <c r="I101" s="168"/>
      <c r="J101" s="163"/>
    </row>
    <row r="102" spans="1:10" ht="26.1" customHeight="1">
      <c r="A102" s="25" t="s">
        <v>1317</v>
      </c>
      <c r="B102" s="166" t="s">
        <v>155</v>
      </c>
      <c r="C102" s="166" t="s">
        <v>51</v>
      </c>
      <c r="D102" s="166" t="s">
        <v>154</v>
      </c>
      <c r="E102" s="167" t="s">
        <v>84</v>
      </c>
      <c r="F102" s="161">
        <v>1850</v>
      </c>
      <c r="G102" s="168"/>
      <c r="H102" s="168"/>
      <c r="I102" s="168"/>
      <c r="J102" s="163"/>
    </row>
    <row r="103" spans="1:10" ht="38.25">
      <c r="A103" s="166" t="s">
        <v>1114</v>
      </c>
      <c r="B103" s="166" t="s">
        <v>375</v>
      </c>
      <c r="C103" s="166" t="s">
        <v>52</v>
      </c>
      <c r="D103" s="166" t="s">
        <v>374</v>
      </c>
      <c r="E103" s="167" t="s">
        <v>50</v>
      </c>
      <c r="F103" s="161">
        <v>110</v>
      </c>
      <c r="G103" s="168"/>
      <c r="H103" s="168"/>
      <c r="I103" s="168"/>
      <c r="J103" s="163"/>
    </row>
    <row r="104" spans="1:10" ht="39" customHeight="1">
      <c r="A104" s="166" t="s">
        <v>1165</v>
      </c>
      <c r="B104" s="166" t="s">
        <v>319</v>
      </c>
      <c r="C104" s="166" t="s">
        <v>51</v>
      </c>
      <c r="D104" s="166" t="s">
        <v>318</v>
      </c>
      <c r="E104" s="167" t="s">
        <v>84</v>
      </c>
      <c r="F104" s="161">
        <v>150</v>
      </c>
      <c r="G104" s="168"/>
      <c r="H104" s="168"/>
      <c r="I104" s="168"/>
      <c r="J104" s="163"/>
    </row>
    <row r="105" spans="1:10" ht="26.1" customHeight="1">
      <c r="A105" s="166" t="s">
        <v>1171</v>
      </c>
      <c r="B105" s="166" t="s">
        <v>300</v>
      </c>
      <c r="C105" s="166" t="s">
        <v>52</v>
      </c>
      <c r="D105" s="166" t="s">
        <v>299</v>
      </c>
      <c r="E105" s="167" t="s">
        <v>50</v>
      </c>
      <c r="F105" s="161">
        <v>368</v>
      </c>
      <c r="G105" s="168"/>
      <c r="H105" s="168"/>
      <c r="I105" s="168"/>
      <c r="J105" s="163"/>
    </row>
    <row r="106" spans="1:10" ht="26.1" customHeight="1">
      <c r="A106" s="166" t="s">
        <v>1308</v>
      </c>
      <c r="B106" s="166" t="s">
        <v>171</v>
      </c>
      <c r="C106" s="166" t="s">
        <v>51</v>
      </c>
      <c r="D106" s="166" t="s">
        <v>170</v>
      </c>
      <c r="E106" s="167" t="s">
        <v>84</v>
      </c>
      <c r="F106" s="161">
        <v>1850.2</v>
      </c>
      <c r="G106" s="168"/>
      <c r="H106" s="168"/>
      <c r="I106" s="168"/>
      <c r="J106" s="163"/>
    </row>
    <row r="107" spans="1:10" ht="24" customHeight="1">
      <c r="A107" s="166" t="s">
        <v>1201</v>
      </c>
      <c r="B107" s="166" t="s">
        <v>218</v>
      </c>
      <c r="C107" s="166" t="s">
        <v>52</v>
      </c>
      <c r="D107" s="166" t="s">
        <v>217</v>
      </c>
      <c r="E107" s="167" t="s">
        <v>61</v>
      </c>
      <c r="F107" s="161">
        <v>12</v>
      </c>
      <c r="G107" s="168"/>
      <c r="H107" s="168"/>
      <c r="I107" s="168"/>
      <c r="J107" s="163"/>
    </row>
    <row r="108" spans="1:10">
      <c r="A108" s="166" t="s">
        <v>1241</v>
      </c>
      <c r="B108" s="166" t="s">
        <v>311</v>
      </c>
      <c r="C108" s="166" t="s">
        <v>52</v>
      </c>
      <c r="D108" s="166" t="s">
        <v>310</v>
      </c>
      <c r="E108" s="167" t="s">
        <v>64</v>
      </c>
      <c r="F108" s="161">
        <v>367.7</v>
      </c>
      <c r="G108" s="168"/>
      <c r="H108" s="168"/>
      <c r="I108" s="168"/>
      <c r="J108" s="163"/>
    </row>
    <row r="109" spans="1:10" ht="26.1" customHeight="1">
      <c r="A109" s="25" t="s">
        <v>1337</v>
      </c>
      <c r="B109" s="166" t="s">
        <v>119</v>
      </c>
      <c r="C109" s="166" t="s">
        <v>51</v>
      </c>
      <c r="D109" s="166" t="s">
        <v>118</v>
      </c>
      <c r="E109" s="167" t="s">
        <v>57</v>
      </c>
      <c r="F109" s="161">
        <v>15</v>
      </c>
      <c r="G109" s="168"/>
      <c r="H109" s="168"/>
      <c r="I109" s="168"/>
      <c r="J109" s="163"/>
    </row>
    <row r="110" spans="1:10" ht="26.1" customHeight="1">
      <c r="A110" s="166" t="s">
        <v>1221</v>
      </c>
      <c r="B110" s="166">
        <v>103946</v>
      </c>
      <c r="C110" s="166" t="s">
        <v>51</v>
      </c>
      <c r="D110" s="166" t="s">
        <v>1134</v>
      </c>
      <c r="E110" s="167" t="s">
        <v>50</v>
      </c>
      <c r="F110" s="161">
        <v>750</v>
      </c>
      <c r="G110" s="168"/>
      <c r="H110" s="168"/>
      <c r="I110" s="168"/>
      <c r="J110" s="163"/>
    </row>
    <row r="111" spans="1:10" ht="39" customHeight="1">
      <c r="A111" s="166" t="s">
        <v>1220</v>
      </c>
      <c r="B111" s="166" t="s">
        <v>66</v>
      </c>
      <c r="C111" s="166" t="s">
        <v>52</v>
      </c>
      <c r="D111" s="166" t="s">
        <v>65</v>
      </c>
      <c r="E111" s="167" t="s">
        <v>64</v>
      </c>
      <c r="F111" s="161">
        <v>500</v>
      </c>
      <c r="G111" s="168"/>
      <c r="H111" s="168"/>
      <c r="I111" s="168"/>
      <c r="J111" s="163"/>
    </row>
    <row r="112" spans="1:10" ht="51">
      <c r="A112" s="166" t="s">
        <v>1173</v>
      </c>
      <c r="B112" s="166" t="s">
        <v>297</v>
      </c>
      <c r="C112" s="166" t="s">
        <v>51</v>
      </c>
      <c r="D112" s="166" t="s">
        <v>296</v>
      </c>
      <c r="E112" s="167" t="s">
        <v>57</v>
      </c>
      <c r="F112" s="161">
        <v>15</v>
      </c>
      <c r="G112" s="168"/>
      <c r="H112" s="168"/>
      <c r="I112" s="168"/>
      <c r="J112" s="163"/>
    </row>
    <row r="113" spans="1:10" ht="25.5">
      <c r="A113" s="166" t="s">
        <v>1200</v>
      </c>
      <c r="B113" s="166" t="s">
        <v>220</v>
      </c>
      <c r="C113" s="166" t="s">
        <v>52</v>
      </c>
      <c r="D113" s="166" t="s">
        <v>219</v>
      </c>
      <c r="E113" s="167" t="s">
        <v>61</v>
      </c>
      <c r="F113" s="161">
        <v>16</v>
      </c>
      <c r="G113" s="168"/>
      <c r="H113" s="168"/>
      <c r="I113" s="168"/>
      <c r="J113" s="163"/>
    </row>
    <row r="114" spans="1:10" ht="26.1" customHeight="1">
      <c r="A114" s="166" t="s">
        <v>1338</v>
      </c>
      <c r="B114" s="166" t="s">
        <v>117</v>
      </c>
      <c r="C114" s="166" t="s">
        <v>51</v>
      </c>
      <c r="D114" s="166" t="s">
        <v>116</v>
      </c>
      <c r="E114" s="167" t="s">
        <v>57</v>
      </c>
      <c r="F114" s="161">
        <v>31</v>
      </c>
      <c r="G114" s="168"/>
      <c r="H114" s="168"/>
      <c r="I114" s="168"/>
      <c r="J114" s="163"/>
    </row>
    <row r="115" spans="1:10" ht="25.5">
      <c r="A115" s="25" t="s">
        <v>1351</v>
      </c>
      <c r="B115" s="166">
        <v>98523</v>
      </c>
      <c r="C115" s="166" t="s">
        <v>51</v>
      </c>
      <c r="D115" s="166" t="s">
        <v>1243</v>
      </c>
      <c r="E115" s="167" t="s">
        <v>50</v>
      </c>
      <c r="F115" s="161">
        <v>150</v>
      </c>
      <c r="G115" s="168"/>
      <c r="H115" s="168"/>
      <c r="I115" s="168"/>
      <c r="J115" s="163"/>
    </row>
    <row r="116" spans="1:10" ht="25.5">
      <c r="A116" s="166" t="s">
        <v>1344</v>
      </c>
      <c r="B116" s="166" t="s">
        <v>107</v>
      </c>
      <c r="C116" s="166" t="s">
        <v>51</v>
      </c>
      <c r="D116" s="166" t="s">
        <v>106</v>
      </c>
      <c r="E116" s="167" t="s">
        <v>84</v>
      </c>
      <c r="F116" s="161">
        <v>80.2</v>
      </c>
      <c r="G116" s="168"/>
      <c r="H116" s="168"/>
      <c r="I116" s="168"/>
      <c r="J116" s="163"/>
    </row>
    <row r="117" spans="1:10" ht="25.5">
      <c r="A117" s="166" t="s">
        <v>1108</v>
      </c>
      <c r="B117" s="170" t="s">
        <v>381</v>
      </c>
      <c r="C117" s="166" t="s">
        <v>51</v>
      </c>
      <c r="D117" s="166" t="s">
        <v>380</v>
      </c>
      <c r="E117" s="167" t="s">
        <v>309</v>
      </c>
      <c r="F117" s="161">
        <v>1250</v>
      </c>
      <c r="G117" s="168"/>
      <c r="H117" s="168"/>
      <c r="I117" s="168"/>
      <c r="J117" s="163"/>
    </row>
    <row r="118" spans="1:10">
      <c r="A118" s="166" t="s">
        <v>1166</v>
      </c>
      <c r="B118" s="166" t="s">
        <v>317</v>
      </c>
      <c r="C118" s="166" t="s">
        <v>51</v>
      </c>
      <c r="D118" s="166" t="s">
        <v>316</v>
      </c>
      <c r="E118" s="167" t="s">
        <v>84</v>
      </c>
      <c r="F118" s="161">
        <v>367.7</v>
      </c>
      <c r="G118" s="168"/>
      <c r="H118" s="168"/>
      <c r="I118" s="168"/>
      <c r="J118" s="163"/>
    </row>
    <row r="119" spans="1:10" ht="25.5">
      <c r="A119" s="166" t="s">
        <v>469</v>
      </c>
      <c r="B119" s="166" t="s">
        <v>468</v>
      </c>
      <c r="C119" s="166" t="s">
        <v>51</v>
      </c>
      <c r="D119" s="166" t="s">
        <v>467</v>
      </c>
      <c r="E119" s="167" t="s">
        <v>206</v>
      </c>
      <c r="F119" s="161">
        <v>50</v>
      </c>
      <c r="G119" s="168"/>
      <c r="H119" s="168"/>
      <c r="I119" s="168"/>
      <c r="J119" s="163"/>
    </row>
    <row r="120" spans="1:10" ht="25.5">
      <c r="A120" s="166" t="s">
        <v>95</v>
      </c>
      <c r="B120" s="166" t="s">
        <v>94</v>
      </c>
      <c r="C120" s="166" t="s">
        <v>51</v>
      </c>
      <c r="D120" s="166" t="s">
        <v>93</v>
      </c>
      <c r="E120" s="167" t="s">
        <v>57</v>
      </c>
      <c r="F120" s="161">
        <v>20</v>
      </c>
      <c r="G120" s="168"/>
      <c r="H120" s="168"/>
      <c r="I120" s="168"/>
      <c r="J120" s="163"/>
    </row>
    <row r="121" spans="1:10" ht="25.5">
      <c r="A121" s="166" t="s">
        <v>1170</v>
      </c>
      <c r="B121" s="166" t="s">
        <v>302</v>
      </c>
      <c r="C121" s="166" t="s">
        <v>51</v>
      </c>
      <c r="D121" s="166" t="s">
        <v>301</v>
      </c>
      <c r="E121" s="167" t="s">
        <v>50</v>
      </c>
      <c r="F121" s="161">
        <v>423.2</v>
      </c>
      <c r="G121" s="168"/>
      <c r="H121" s="168"/>
      <c r="I121" s="168"/>
      <c r="J121" s="163"/>
    </row>
    <row r="122" spans="1:10" ht="26.1" customHeight="1">
      <c r="A122" s="166" t="s">
        <v>1215</v>
      </c>
      <c r="B122" s="166" t="s">
        <v>78</v>
      </c>
      <c r="C122" s="166" t="s">
        <v>52</v>
      </c>
      <c r="D122" s="166" t="s">
        <v>77</v>
      </c>
      <c r="E122" s="167" t="s">
        <v>50</v>
      </c>
      <c r="F122" s="161">
        <v>35.200000000000003</v>
      </c>
      <c r="G122" s="168"/>
      <c r="H122" s="168"/>
      <c r="I122" s="168"/>
      <c r="J122" s="163"/>
    </row>
    <row r="123" spans="1:10" ht="39" customHeight="1">
      <c r="A123" s="166" t="s">
        <v>1292</v>
      </c>
      <c r="B123" s="166" t="s">
        <v>264</v>
      </c>
      <c r="C123" s="166" t="s">
        <v>51</v>
      </c>
      <c r="D123" s="166" t="s">
        <v>263</v>
      </c>
      <c r="E123" s="167" t="s">
        <v>84</v>
      </c>
      <c r="F123" s="161">
        <v>1150</v>
      </c>
      <c r="G123" s="168"/>
      <c r="H123" s="168"/>
      <c r="I123" s="168"/>
      <c r="J123" s="163"/>
    </row>
    <row r="124" spans="1:10" ht="38.25">
      <c r="A124" s="166" t="s">
        <v>1223</v>
      </c>
      <c r="B124" s="166" t="s">
        <v>59</v>
      </c>
      <c r="C124" s="166" t="s">
        <v>51</v>
      </c>
      <c r="D124" s="166" t="s">
        <v>58</v>
      </c>
      <c r="E124" s="167" t="s">
        <v>57</v>
      </c>
      <c r="F124" s="161">
        <v>10</v>
      </c>
      <c r="G124" s="168"/>
      <c r="H124" s="168"/>
      <c r="I124" s="168"/>
      <c r="J124" s="163"/>
    </row>
    <row r="125" spans="1:10" ht="26.1" customHeight="1">
      <c r="A125" s="166" t="s">
        <v>1339</v>
      </c>
      <c r="B125" s="166" t="s">
        <v>115</v>
      </c>
      <c r="C125" s="166" t="s">
        <v>51</v>
      </c>
      <c r="D125" s="166" t="s">
        <v>114</v>
      </c>
      <c r="E125" s="167" t="s">
        <v>57</v>
      </c>
      <c r="F125" s="161">
        <v>20</v>
      </c>
      <c r="G125" s="168"/>
      <c r="H125" s="168"/>
      <c r="I125" s="168"/>
      <c r="J125" s="163"/>
    </row>
    <row r="126" spans="1:10" ht="38.25">
      <c r="A126" s="166" t="s">
        <v>1318</v>
      </c>
      <c r="B126" s="166" t="s">
        <v>153</v>
      </c>
      <c r="C126" s="166" t="s">
        <v>51</v>
      </c>
      <c r="D126" s="166" t="s">
        <v>152</v>
      </c>
      <c r="E126" s="167" t="s">
        <v>84</v>
      </c>
      <c r="F126" s="161">
        <v>785.2</v>
      </c>
      <c r="G126" s="168"/>
      <c r="H126" s="168"/>
      <c r="I126" s="168"/>
      <c r="J126" s="163"/>
    </row>
    <row r="127" spans="1:10" ht="25.5">
      <c r="A127" s="25" t="s">
        <v>1281</v>
      </c>
      <c r="B127" s="166">
        <v>94223</v>
      </c>
      <c r="C127" s="166" t="s">
        <v>51</v>
      </c>
      <c r="D127" s="166" t="s">
        <v>1235</v>
      </c>
      <c r="E127" s="167" t="s">
        <v>50</v>
      </c>
      <c r="F127" s="161">
        <v>100</v>
      </c>
      <c r="G127" s="168"/>
      <c r="H127" s="168"/>
      <c r="I127" s="168"/>
      <c r="J127" s="163"/>
    </row>
    <row r="128" spans="1:10">
      <c r="A128" s="166" t="s">
        <v>81</v>
      </c>
      <c r="B128" s="166" t="s">
        <v>80</v>
      </c>
      <c r="C128" s="166" t="s">
        <v>52</v>
      </c>
      <c r="D128" s="166" t="s">
        <v>79</v>
      </c>
      <c r="E128" s="167" t="s">
        <v>61</v>
      </c>
      <c r="F128" s="161">
        <v>58</v>
      </c>
      <c r="G128" s="168"/>
      <c r="H128" s="168"/>
      <c r="I128" s="168"/>
      <c r="J128" s="163"/>
    </row>
    <row r="129" spans="1:10" ht="26.1" customHeight="1">
      <c r="A129" s="166" t="s">
        <v>1330</v>
      </c>
      <c r="B129" s="166" t="s">
        <v>131</v>
      </c>
      <c r="C129" s="166" t="s">
        <v>51</v>
      </c>
      <c r="D129" s="166" t="s">
        <v>130</v>
      </c>
      <c r="E129" s="167" t="s">
        <v>57</v>
      </c>
      <c r="F129" s="161">
        <v>31</v>
      </c>
      <c r="G129" s="168"/>
      <c r="H129" s="168"/>
      <c r="I129" s="168"/>
      <c r="J129" s="163"/>
    </row>
    <row r="130" spans="1:10" ht="38.25">
      <c r="A130" s="166" t="s">
        <v>1164</v>
      </c>
      <c r="B130" s="166" t="s">
        <v>321</v>
      </c>
      <c r="C130" s="166" t="s">
        <v>51</v>
      </c>
      <c r="D130" s="166" t="s">
        <v>320</v>
      </c>
      <c r="E130" s="167" t="s">
        <v>84</v>
      </c>
      <c r="F130" s="161">
        <v>195.2</v>
      </c>
      <c r="G130" s="168"/>
      <c r="H130" s="168"/>
      <c r="I130" s="168"/>
      <c r="J130" s="163"/>
    </row>
    <row r="131" spans="1:10" ht="26.1" customHeight="1">
      <c r="A131" s="166" t="s">
        <v>1198</v>
      </c>
      <c r="B131" s="166" t="s">
        <v>224</v>
      </c>
      <c r="C131" s="166" t="s">
        <v>51</v>
      </c>
      <c r="D131" s="166" t="s">
        <v>223</v>
      </c>
      <c r="E131" s="167" t="s">
        <v>84</v>
      </c>
      <c r="F131" s="161">
        <v>378.2</v>
      </c>
      <c r="G131" s="168"/>
      <c r="H131" s="168"/>
      <c r="I131" s="168"/>
      <c r="J131" s="163"/>
    </row>
    <row r="132" spans="1:10" ht="39" customHeight="1">
      <c r="A132" s="166" t="s">
        <v>1336</v>
      </c>
      <c r="B132" s="166" t="s">
        <v>121</v>
      </c>
      <c r="C132" s="166" t="s">
        <v>51</v>
      </c>
      <c r="D132" s="166" t="s">
        <v>120</v>
      </c>
      <c r="E132" s="167" t="s">
        <v>57</v>
      </c>
      <c r="F132" s="161">
        <v>15</v>
      </c>
      <c r="G132" s="168"/>
      <c r="H132" s="168"/>
      <c r="I132" s="168"/>
      <c r="J132" s="163"/>
    </row>
    <row r="133" spans="1:10" ht="38.25">
      <c r="A133" s="166" t="s">
        <v>1178</v>
      </c>
      <c r="B133" s="166" t="s">
        <v>287</v>
      </c>
      <c r="C133" s="166" t="s">
        <v>51</v>
      </c>
      <c r="D133" s="166" t="s">
        <v>286</v>
      </c>
      <c r="E133" s="167" t="s">
        <v>57</v>
      </c>
      <c r="F133" s="161">
        <v>60</v>
      </c>
      <c r="G133" s="168"/>
      <c r="H133" s="168"/>
      <c r="I133" s="168"/>
      <c r="J133" s="163"/>
    </row>
    <row r="134" spans="1:10">
      <c r="A134" s="166" t="s">
        <v>1304</v>
      </c>
      <c r="B134" s="166" t="s">
        <v>1089</v>
      </c>
      <c r="C134" s="166" t="s">
        <v>52</v>
      </c>
      <c r="D134" s="166" t="s">
        <v>1090</v>
      </c>
      <c r="E134" s="167" t="s">
        <v>57</v>
      </c>
      <c r="F134" s="161">
        <v>150</v>
      </c>
      <c r="G134" s="168"/>
      <c r="H134" s="168"/>
      <c r="I134" s="168"/>
      <c r="J134" s="163"/>
    </row>
    <row r="135" spans="1:10" ht="26.1" customHeight="1">
      <c r="A135" s="166" t="s">
        <v>1105</v>
      </c>
      <c r="B135" s="166" t="s">
        <v>385</v>
      </c>
      <c r="C135" s="166" t="s">
        <v>51</v>
      </c>
      <c r="D135" s="166" t="s">
        <v>384</v>
      </c>
      <c r="E135" s="167" t="s">
        <v>50</v>
      </c>
      <c r="F135" s="161">
        <v>60</v>
      </c>
      <c r="G135" s="168"/>
      <c r="H135" s="168"/>
      <c r="I135" s="168"/>
      <c r="J135" s="163"/>
    </row>
    <row r="136" spans="1:10" ht="24" customHeight="1">
      <c r="A136" s="166" t="s">
        <v>1107</v>
      </c>
      <c r="B136" s="170" t="s">
        <v>383</v>
      </c>
      <c r="C136" s="166" t="s">
        <v>51</v>
      </c>
      <c r="D136" s="166" t="s">
        <v>382</v>
      </c>
      <c r="E136" s="167" t="s">
        <v>309</v>
      </c>
      <c r="F136" s="161">
        <v>1000</v>
      </c>
      <c r="G136" s="168"/>
      <c r="H136" s="168"/>
      <c r="I136" s="168"/>
      <c r="J136" s="163"/>
    </row>
    <row r="137" spans="1:10" ht="26.1" customHeight="1">
      <c r="A137" s="166" t="s">
        <v>1332</v>
      </c>
      <c r="B137" s="166" t="s">
        <v>97</v>
      </c>
      <c r="C137" s="166" t="s">
        <v>51</v>
      </c>
      <c r="D137" s="166" t="s">
        <v>96</v>
      </c>
      <c r="E137" s="167" t="s">
        <v>57</v>
      </c>
      <c r="F137" s="161">
        <v>30</v>
      </c>
      <c r="G137" s="168"/>
      <c r="H137" s="168"/>
      <c r="I137" s="168"/>
      <c r="J137" s="163"/>
    </row>
    <row r="138" spans="1:10" ht="25.5">
      <c r="A138" s="166" t="s">
        <v>1180</v>
      </c>
      <c r="B138" s="166" t="s">
        <v>283</v>
      </c>
      <c r="C138" s="166" t="s">
        <v>51</v>
      </c>
      <c r="D138" s="166" t="s">
        <v>282</v>
      </c>
      <c r="E138" s="167" t="s">
        <v>50</v>
      </c>
      <c r="F138" s="161">
        <v>21.01</v>
      </c>
      <c r="G138" s="168"/>
      <c r="H138" s="168"/>
      <c r="I138" s="168"/>
      <c r="J138" s="163"/>
    </row>
    <row r="139" spans="1:10" ht="25.5">
      <c r="A139" s="166" t="s">
        <v>307</v>
      </c>
      <c r="B139" s="166" t="s">
        <v>306</v>
      </c>
      <c r="C139" s="166" t="s">
        <v>51</v>
      </c>
      <c r="D139" s="166" t="s">
        <v>305</v>
      </c>
      <c r="E139" s="167" t="s">
        <v>50</v>
      </c>
      <c r="F139" s="161">
        <v>200</v>
      </c>
      <c r="G139" s="168"/>
      <c r="H139" s="168"/>
      <c r="I139" s="168"/>
      <c r="J139" s="163"/>
    </row>
    <row r="140" spans="1:10" ht="25.5">
      <c r="A140" s="166" t="s">
        <v>442</v>
      </c>
      <c r="B140" s="166" t="s">
        <v>441</v>
      </c>
      <c r="C140" s="166" t="s">
        <v>51</v>
      </c>
      <c r="D140" s="166" t="s">
        <v>440</v>
      </c>
      <c r="E140" s="167" t="s">
        <v>50</v>
      </c>
      <c r="F140" s="161">
        <v>1225.3</v>
      </c>
      <c r="G140" s="168"/>
      <c r="H140" s="168"/>
      <c r="I140" s="168"/>
      <c r="J140" s="163"/>
    </row>
    <row r="141" spans="1:10" ht="25.5">
      <c r="A141" s="166" t="s">
        <v>1151</v>
      </c>
      <c r="B141" s="166" t="s">
        <v>352</v>
      </c>
      <c r="C141" s="166" t="s">
        <v>51</v>
      </c>
      <c r="D141" s="166" t="s">
        <v>351</v>
      </c>
      <c r="E141" s="167" t="s">
        <v>84</v>
      </c>
      <c r="F141" s="161">
        <v>60</v>
      </c>
      <c r="G141" s="168"/>
      <c r="H141" s="168"/>
      <c r="I141" s="168"/>
      <c r="J141" s="163"/>
    </row>
    <row r="142" spans="1:10" ht="38.25">
      <c r="A142" s="166" t="s">
        <v>1329</v>
      </c>
      <c r="B142" s="166" t="s">
        <v>133</v>
      </c>
      <c r="C142" s="166" t="s">
        <v>51</v>
      </c>
      <c r="D142" s="166" t="s">
        <v>132</v>
      </c>
      <c r="E142" s="167" t="s">
        <v>57</v>
      </c>
      <c r="F142" s="161">
        <v>10</v>
      </c>
      <c r="G142" s="168"/>
      <c r="H142" s="168"/>
      <c r="I142" s="168"/>
      <c r="J142" s="163"/>
    </row>
    <row r="143" spans="1:10" ht="26.1" customHeight="1">
      <c r="A143" s="166" t="s">
        <v>466</v>
      </c>
      <c r="B143" s="166" t="s">
        <v>465</v>
      </c>
      <c r="C143" s="166" t="s">
        <v>51</v>
      </c>
      <c r="D143" s="166" t="s">
        <v>464</v>
      </c>
      <c r="E143" s="167" t="s">
        <v>206</v>
      </c>
      <c r="F143" s="161">
        <v>15</v>
      </c>
      <c r="G143" s="168"/>
      <c r="H143" s="168"/>
      <c r="I143" s="168"/>
      <c r="J143" s="163"/>
    </row>
    <row r="144" spans="1:10" ht="24" customHeight="1">
      <c r="A144" s="166" t="s">
        <v>1197</v>
      </c>
      <c r="B144" s="166" t="s">
        <v>226</v>
      </c>
      <c r="C144" s="166" t="s">
        <v>51</v>
      </c>
      <c r="D144" s="166" t="s">
        <v>225</v>
      </c>
      <c r="E144" s="167" t="s">
        <v>84</v>
      </c>
      <c r="F144" s="161">
        <v>378.2</v>
      </c>
      <c r="G144" s="168"/>
      <c r="H144" s="168"/>
      <c r="I144" s="168"/>
      <c r="J144" s="163"/>
    </row>
    <row r="145" spans="1:10" ht="26.1" customHeight="1">
      <c r="A145" s="166" t="s">
        <v>1174</v>
      </c>
      <c r="B145" s="166" t="s">
        <v>295</v>
      </c>
      <c r="C145" s="166" t="s">
        <v>51</v>
      </c>
      <c r="D145" s="166" t="s">
        <v>294</v>
      </c>
      <c r="E145" s="167" t="s">
        <v>57</v>
      </c>
      <c r="F145" s="161">
        <v>8</v>
      </c>
      <c r="G145" s="168"/>
      <c r="H145" s="168"/>
      <c r="I145" s="168"/>
      <c r="J145" s="163"/>
    </row>
    <row r="146" spans="1:10" ht="38.25">
      <c r="A146" s="166" t="s">
        <v>1302</v>
      </c>
      <c r="B146" s="166" t="s">
        <v>182</v>
      </c>
      <c r="C146" s="166" t="s">
        <v>51</v>
      </c>
      <c r="D146" s="166" t="s">
        <v>181</v>
      </c>
      <c r="E146" s="167" t="s">
        <v>57</v>
      </c>
      <c r="F146" s="161">
        <v>18</v>
      </c>
      <c r="G146" s="168"/>
      <c r="H146" s="168"/>
      <c r="I146" s="168"/>
      <c r="J146" s="163"/>
    </row>
    <row r="147" spans="1:10" ht="25.5">
      <c r="A147" s="166" t="s">
        <v>1326</v>
      </c>
      <c r="B147" s="166" t="s">
        <v>139</v>
      </c>
      <c r="C147" s="166" t="s">
        <v>51</v>
      </c>
      <c r="D147" s="166" t="s">
        <v>138</v>
      </c>
      <c r="E147" s="167" t="s">
        <v>57</v>
      </c>
      <c r="F147" s="161">
        <v>3</v>
      </c>
      <c r="G147" s="168"/>
      <c r="H147" s="168"/>
      <c r="I147" s="168"/>
      <c r="J147" s="163"/>
    </row>
    <row r="148" spans="1:10" ht="38.25">
      <c r="A148" s="166" t="s">
        <v>1347</v>
      </c>
      <c r="B148" s="166" t="s">
        <v>101</v>
      </c>
      <c r="C148" s="166" t="s">
        <v>51</v>
      </c>
      <c r="D148" s="166" t="s">
        <v>100</v>
      </c>
      <c r="E148" s="167" t="s">
        <v>57</v>
      </c>
      <c r="F148" s="161">
        <v>15</v>
      </c>
      <c r="G148" s="168"/>
      <c r="H148" s="168"/>
      <c r="I148" s="168"/>
      <c r="J148" s="163"/>
    </row>
    <row r="149" spans="1:10" ht="26.1" customHeight="1">
      <c r="A149" s="166" t="s">
        <v>1188</v>
      </c>
      <c r="B149" s="166" t="s">
        <v>249</v>
      </c>
      <c r="C149" s="166" t="s">
        <v>51</v>
      </c>
      <c r="D149" s="166" t="s">
        <v>248</v>
      </c>
      <c r="E149" s="167" t="s">
        <v>57</v>
      </c>
      <c r="F149" s="161">
        <v>21</v>
      </c>
      <c r="G149" s="168"/>
      <c r="H149" s="168"/>
      <c r="I149" s="168"/>
      <c r="J149" s="163"/>
    </row>
    <row r="150" spans="1:10" ht="39" customHeight="1">
      <c r="A150" s="166" t="s">
        <v>1086</v>
      </c>
      <c r="B150" s="166" t="s">
        <v>396</v>
      </c>
      <c r="C150" s="166" t="s">
        <v>51</v>
      </c>
      <c r="D150" s="166" t="s">
        <v>395</v>
      </c>
      <c r="E150" s="167" t="s">
        <v>394</v>
      </c>
      <c r="F150" s="161">
        <v>2875.8</v>
      </c>
      <c r="G150" s="168"/>
      <c r="H150" s="168"/>
      <c r="I150" s="168"/>
      <c r="J150" s="163"/>
    </row>
    <row r="151" spans="1:10" ht="24" customHeight="1">
      <c r="A151" s="166" t="s">
        <v>1194</v>
      </c>
      <c r="B151" s="166" t="s">
        <v>237</v>
      </c>
      <c r="C151" s="166" t="s">
        <v>51</v>
      </c>
      <c r="D151" s="166" t="s">
        <v>236</v>
      </c>
      <c r="E151" s="167" t="s">
        <v>84</v>
      </c>
      <c r="F151" s="161">
        <v>350</v>
      </c>
      <c r="G151" s="168"/>
      <c r="H151" s="168"/>
      <c r="I151" s="168"/>
      <c r="J151" s="163"/>
    </row>
    <row r="152" spans="1:10" ht="26.1" customHeight="1">
      <c r="A152" s="166" t="s">
        <v>54</v>
      </c>
      <c r="B152" s="166" t="s">
        <v>53</v>
      </c>
      <c r="C152" s="166" t="s">
        <v>52</v>
      </c>
      <c r="D152" s="166" t="s">
        <v>1135</v>
      </c>
      <c r="E152" s="167" t="s">
        <v>50</v>
      </c>
      <c r="F152" s="161">
        <v>3000</v>
      </c>
      <c r="G152" s="168"/>
      <c r="H152" s="168"/>
      <c r="I152" s="168"/>
      <c r="J152" s="163"/>
    </row>
    <row r="153" spans="1:10" ht="38.25">
      <c r="A153" s="166" t="s">
        <v>1191</v>
      </c>
      <c r="B153" s="166" t="s">
        <v>243</v>
      </c>
      <c r="C153" s="166" t="s">
        <v>51</v>
      </c>
      <c r="D153" s="166" t="s">
        <v>242</v>
      </c>
      <c r="E153" s="167" t="s">
        <v>84</v>
      </c>
      <c r="F153" s="161">
        <v>200.2</v>
      </c>
      <c r="G153" s="168"/>
      <c r="H153" s="168"/>
      <c r="I153" s="168"/>
      <c r="J153" s="163"/>
    </row>
    <row r="154" spans="1:10" ht="25.5">
      <c r="A154" s="166" t="s">
        <v>1279</v>
      </c>
      <c r="B154" s="166" t="s">
        <v>333</v>
      </c>
      <c r="C154" s="166" t="s">
        <v>51</v>
      </c>
      <c r="D154" s="166" t="s">
        <v>332</v>
      </c>
      <c r="E154" s="167" t="s">
        <v>84</v>
      </c>
      <c r="F154" s="161">
        <v>757.61</v>
      </c>
      <c r="G154" s="168"/>
      <c r="H154" s="168"/>
      <c r="I154" s="168"/>
      <c r="J154" s="163"/>
    </row>
    <row r="155" spans="1:10" ht="25.5">
      <c r="A155" s="166" t="s">
        <v>1349</v>
      </c>
      <c r="B155" s="166" t="s">
        <v>99</v>
      </c>
      <c r="C155" s="166" t="s">
        <v>51</v>
      </c>
      <c r="D155" s="166" t="s">
        <v>98</v>
      </c>
      <c r="E155" s="167" t="s">
        <v>57</v>
      </c>
      <c r="F155" s="161">
        <v>10</v>
      </c>
      <c r="G155" s="168"/>
      <c r="H155" s="168"/>
      <c r="I155" s="168"/>
      <c r="J155" s="163"/>
    </row>
    <row r="156" spans="1:10" ht="25.5">
      <c r="A156" s="166" t="s">
        <v>1222</v>
      </c>
      <c r="B156" s="166" t="s">
        <v>63</v>
      </c>
      <c r="C156" s="166" t="s">
        <v>51</v>
      </c>
      <c r="D156" s="166" t="s">
        <v>62</v>
      </c>
      <c r="E156" s="167" t="s">
        <v>57</v>
      </c>
      <c r="F156" s="161">
        <v>42</v>
      </c>
      <c r="G156" s="168"/>
      <c r="H156" s="168"/>
      <c r="I156" s="168"/>
      <c r="J156" s="163"/>
    </row>
    <row r="157" spans="1:10" ht="25.5">
      <c r="A157" s="166" t="s">
        <v>1333</v>
      </c>
      <c r="B157" s="166" t="s">
        <v>127</v>
      </c>
      <c r="C157" s="166" t="s">
        <v>51</v>
      </c>
      <c r="D157" s="166" t="s">
        <v>126</v>
      </c>
      <c r="E157" s="167" t="s">
        <v>57</v>
      </c>
      <c r="F157" s="161">
        <v>31</v>
      </c>
      <c r="G157" s="168"/>
      <c r="H157" s="168"/>
      <c r="I157" s="168"/>
      <c r="J157" s="163"/>
    </row>
    <row r="158" spans="1:10" ht="26.1" customHeight="1">
      <c r="A158" s="166" t="s">
        <v>1309</v>
      </c>
      <c r="B158" s="166" t="s">
        <v>169</v>
      </c>
      <c r="C158" s="166" t="s">
        <v>51</v>
      </c>
      <c r="D158" s="166" t="s">
        <v>168</v>
      </c>
      <c r="E158" s="167" t="s">
        <v>84</v>
      </c>
      <c r="F158" s="161">
        <v>350.2</v>
      </c>
      <c r="G158" s="168"/>
      <c r="H158" s="168"/>
      <c r="I158" s="168"/>
      <c r="J158" s="163"/>
    </row>
    <row r="159" spans="1:10" ht="38.25">
      <c r="A159" s="166" t="s">
        <v>1130</v>
      </c>
      <c r="B159" s="166" t="s">
        <v>356</v>
      </c>
      <c r="C159" s="166" t="s">
        <v>51</v>
      </c>
      <c r="D159" s="166" t="s">
        <v>355</v>
      </c>
      <c r="E159" s="167" t="s">
        <v>84</v>
      </c>
      <c r="F159" s="161">
        <v>120</v>
      </c>
      <c r="G159" s="168"/>
      <c r="H159" s="168"/>
      <c r="I159" s="168"/>
      <c r="J159" s="163"/>
    </row>
    <row r="160" spans="1:10" ht="26.1" customHeight="1">
      <c r="A160" s="166" t="s">
        <v>1321</v>
      </c>
      <c r="B160" s="166" t="s">
        <v>149</v>
      </c>
      <c r="C160" s="166" t="s">
        <v>51</v>
      </c>
      <c r="D160" s="166" t="s">
        <v>148</v>
      </c>
      <c r="E160" s="167" t="s">
        <v>57</v>
      </c>
      <c r="F160" s="161">
        <v>15</v>
      </c>
      <c r="G160" s="168"/>
      <c r="H160" s="168"/>
      <c r="I160" s="168"/>
      <c r="J160" s="163"/>
    </row>
    <row r="161" spans="1:10" ht="25.5">
      <c r="A161" s="166" t="s">
        <v>1275</v>
      </c>
      <c r="B161" s="166" t="s">
        <v>373</v>
      </c>
      <c r="C161" s="166" t="s">
        <v>51</v>
      </c>
      <c r="D161" s="166" t="s">
        <v>372</v>
      </c>
      <c r="E161" s="167" t="s">
        <v>84</v>
      </c>
      <c r="F161" s="161">
        <v>90</v>
      </c>
      <c r="G161" s="168"/>
      <c r="H161" s="168"/>
      <c r="I161" s="168"/>
      <c r="J161" s="163"/>
    </row>
    <row r="162" spans="1:10">
      <c r="A162" s="166" t="s">
        <v>1190</v>
      </c>
      <c r="B162" s="166" t="s">
        <v>245</v>
      </c>
      <c r="C162" s="166" t="s">
        <v>52</v>
      </c>
      <c r="D162" s="166" t="s">
        <v>244</v>
      </c>
      <c r="E162" s="167" t="s">
        <v>61</v>
      </c>
      <c r="F162" s="161">
        <v>17</v>
      </c>
      <c r="G162" s="168"/>
      <c r="H162" s="168"/>
      <c r="I162" s="168"/>
      <c r="J162" s="163"/>
    </row>
    <row r="163" spans="1:10">
      <c r="A163" s="166" t="s">
        <v>231</v>
      </c>
      <c r="B163" s="166" t="s">
        <v>230</v>
      </c>
      <c r="C163" s="166" t="s">
        <v>52</v>
      </c>
      <c r="D163" s="166" t="s">
        <v>229</v>
      </c>
      <c r="E163" s="167" t="s">
        <v>61</v>
      </c>
      <c r="F163" s="161">
        <v>50</v>
      </c>
      <c r="G163" s="168"/>
      <c r="H163" s="168"/>
      <c r="I163" s="168"/>
      <c r="J163" s="163"/>
    </row>
    <row r="164" spans="1:10" ht="25.5">
      <c r="A164" s="166" t="s">
        <v>1305</v>
      </c>
      <c r="B164" s="166" t="s">
        <v>178</v>
      </c>
      <c r="C164" s="166" t="s">
        <v>51</v>
      </c>
      <c r="D164" s="166" t="s">
        <v>177</v>
      </c>
      <c r="E164" s="167" t="s">
        <v>57</v>
      </c>
      <c r="F164" s="161">
        <v>178</v>
      </c>
      <c r="G164" s="168"/>
      <c r="H164" s="168"/>
      <c r="I164" s="168"/>
      <c r="J164" s="163"/>
    </row>
    <row r="165" spans="1:10" ht="26.1" customHeight="1">
      <c r="A165" s="166" t="s">
        <v>1203</v>
      </c>
      <c r="B165" s="166" t="s">
        <v>214</v>
      </c>
      <c r="C165" s="166" t="s">
        <v>51</v>
      </c>
      <c r="D165" s="166" t="s">
        <v>213</v>
      </c>
      <c r="E165" s="167" t="s">
        <v>57</v>
      </c>
      <c r="F165" s="161">
        <v>84</v>
      </c>
      <c r="G165" s="168"/>
      <c r="H165" s="168"/>
      <c r="I165" s="168"/>
      <c r="J165" s="163"/>
    </row>
    <row r="166" spans="1:10" ht="25.5">
      <c r="A166" s="166" t="s">
        <v>447</v>
      </c>
      <c r="B166" s="166" t="s">
        <v>446</v>
      </c>
      <c r="C166" s="166" t="s">
        <v>51</v>
      </c>
      <c r="D166" s="166" t="s">
        <v>445</v>
      </c>
      <c r="E166" s="167" t="s">
        <v>50</v>
      </c>
      <c r="F166" s="161">
        <v>202.23</v>
      </c>
      <c r="G166" s="168"/>
      <c r="H166" s="168"/>
      <c r="I166" s="168"/>
      <c r="J166" s="163"/>
    </row>
    <row r="167" spans="1:10" ht="24" customHeight="1">
      <c r="A167" s="166" t="s">
        <v>1196</v>
      </c>
      <c r="B167" s="166" t="s">
        <v>228</v>
      </c>
      <c r="C167" s="166" t="s">
        <v>51</v>
      </c>
      <c r="D167" s="166" t="s">
        <v>227</v>
      </c>
      <c r="E167" s="167" t="s">
        <v>84</v>
      </c>
      <c r="F167" s="161">
        <v>252.13</v>
      </c>
      <c r="G167" s="168"/>
      <c r="H167" s="168"/>
      <c r="I167" s="168"/>
      <c r="J167" s="163"/>
    </row>
    <row r="168" spans="1:10" ht="25.5">
      <c r="A168" s="166" t="s">
        <v>1348</v>
      </c>
      <c r="B168" s="166">
        <v>86901</v>
      </c>
      <c r="C168" s="166" t="s">
        <v>51</v>
      </c>
      <c r="D168" s="166" t="s">
        <v>581</v>
      </c>
      <c r="E168" s="167" t="s">
        <v>57</v>
      </c>
      <c r="F168" s="161">
        <v>30</v>
      </c>
      <c r="G168" s="168"/>
      <c r="H168" s="168"/>
      <c r="I168" s="168"/>
      <c r="J168" s="163"/>
    </row>
    <row r="169" spans="1:10">
      <c r="A169" s="166" t="s">
        <v>1316</v>
      </c>
      <c r="B169" s="166" t="s">
        <v>157</v>
      </c>
      <c r="C169" s="166" t="s">
        <v>52</v>
      </c>
      <c r="D169" s="166" t="s">
        <v>156</v>
      </c>
      <c r="E169" s="167" t="s">
        <v>61</v>
      </c>
      <c r="F169" s="161">
        <v>27</v>
      </c>
      <c r="G169" s="168"/>
      <c r="H169" s="168"/>
      <c r="I169" s="168"/>
      <c r="J169" s="163"/>
    </row>
    <row r="170" spans="1:10" ht="26.1" customHeight="1">
      <c r="A170" s="166" t="s">
        <v>1099</v>
      </c>
      <c r="B170" s="166" t="s">
        <v>404</v>
      </c>
      <c r="C170" s="166" t="s">
        <v>51</v>
      </c>
      <c r="D170" s="166" t="s">
        <v>403</v>
      </c>
      <c r="E170" s="167" t="s">
        <v>206</v>
      </c>
      <c r="F170" s="161">
        <v>58.59</v>
      </c>
      <c r="G170" s="168"/>
      <c r="H170" s="168"/>
      <c r="I170" s="168"/>
      <c r="J170" s="163"/>
    </row>
    <row r="171" spans="1:10" ht="25.5">
      <c r="A171" s="166" t="s">
        <v>1276</v>
      </c>
      <c r="B171" s="166" t="s">
        <v>371</v>
      </c>
      <c r="C171" s="166" t="s">
        <v>51</v>
      </c>
      <c r="D171" s="166" t="s">
        <v>370</v>
      </c>
      <c r="E171" s="167" t="s">
        <v>84</v>
      </c>
      <c r="F171" s="161">
        <v>90</v>
      </c>
      <c r="G171" s="168"/>
      <c r="H171" s="168"/>
      <c r="I171" s="168"/>
      <c r="J171" s="163"/>
    </row>
    <row r="172" spans="1:10" ht="26.1" customHeight="1">
      <c r="A172" s="166" t="s">
        <v>1331</v>
      </c>
      <c r="B172" s="166" t="s">
        <v>129</v>
      </c>
      <c r="C172" s="166" t="s">
        <v>51</v>
      </c>
      <c r="D172" s="166" t="s">
        <v>128</v>
      </c>
      <c r="E172" s="167" t="s">
        <v>57</v>
      </c>
      <c r="F172" s="161">
        <v>26</v>
      </c>
      <c r="G172" s="168"/>
      <c r="H172" s="168"/>
      <c r="I172" s="168"/>
      <c r="J172" s="163"/>
    </row>
    <row r="173" spans="1:10" ht="25.5">
      <c r="A173" s="166" t="s">
        <v>1289</v>
      </c>
      <c r="B173" s="166" t="s">
        <v>270</v>
      </c>
      <c r="C173" s="166" t="s">
        <v>51</v>
      </c>
      <c r="D173" s="166" t="s">
        <v>269</v>
      </c>
      <c r="E173" s="167" t="s">
        <v>50</v>
      </c>
      <c r="F173" s="161">
        <v>260.45999999999998</v>
      </c>
      <c r="G173" s="168"/>
      <c r="H173" s="168"/>
      <c r="I173" s="168"/>
      <c r="J173" s="163"/>
    </row>
    <row r="174" spans="1:10" ht="24" customHeight="1">
      <c r="A174" s="166" t="s">
        <v>1335</v>
      </c>
      <c r="B174" s="166" t="s">
        <v>123</v>
      </c>
      <c r="C174" s="166" t="s">
        <v>51</v>
      </c>
      <c r="D174" s="166" t="s">
        <v>122</v>
      </c>
      <c r="E174" s="167" t="s">
        <v>57</v>
      </c>
      <c r="F174" s="161">
        <v>40</v>
      </c>
      <c r="G174" s="168"/>
      <c r="H174" s="168"/>
      <c r="I174" s="168"/>
      <c r="J174" s="163"/>
    </row>
    <row r="175" spans="1:10" ht="24" customHeight="1">
      <c r="A175" s="166" t="s">
        <v>1205</v>
      </c>
      <c r="B175" s="166" t="s">
        <v>210</v>
      </c>
      <c r="C175" s="166" t="s">
        <v>51</v>
      </c>
      <c r="D175" s="166" t="s">
        <v>209</v>
      </c>
      <c r="E175" s="167" t="s">
        <v>57</v>
      </c>
      <c r="F175" s="161">
        <v>52</v>
      </c>
      <c r="G175" s="168"/>
      <c r="H175" s="168"/>
      <c r="I175" s="168"/>
      <c r="J175" s="163"/>
    </row>
    <row r="176" spans="1:10" ht="38.25">
      <c r="A176" s="166" t="s">
        <v>1227</v>
      </c>
      <c r="B176" s="166" t="s">
        <v>349</v>
      </c>
      <c r="C176" s="166" t="s">
        <v>51</v>
      </c>
      <c r="D176" s="166" t="s">
        <v>348</v>
      </c>
      <c r="E176" s="167" t="s">
        <v>57</v>
      </c>
      <c r="F176" s="161">
        <v>5</v>
      </c>
      <c r="G176" s="168"/>
      <c r="H176" s="168"/>
      <c r="I176" s="168"/>
      <c r="J176" s="163"/>
    </row>
    <row r="177" spans="1:10" ht="24" customHeight="1">
      <c r="A177" s="166" t="s">
        <v>1310</v>
      </c>
      <c r="B177" s="166" t="s">
        <v>167</v>
      </c>
      <c r="C177" s="166" t="s">
        <v>51</v>
      </c>
      <c r="D177" s="166" t="s">
        <v>166</v>
      </c>
      <c r="E177" s="167" t="s">
        <v>84</v>
      </c>
      <c r="F177" s="161">
        <v>210.11</v>
      </c>
      <c r="G177" s="168"/>
      <c r="H177" s="168"/>
      <c r="I177" s="168"/>
      <c r="J177" s="163"/>
    </row>
    <row r="178" spans="1:10">
      <c r="A178" s="166" t="s">
        <v>258</v>
      </c>
      <c r="B178" s="166" t="s">
        <v>257</v>
      </c>
      <c r="C178" s="166" t="s">
        <v>52</v>
      </c>
      <c r="D178" s="166" t="s">
        <v>256</v>
      </c>
      <c r="E178" s="167" t="s">
        <v>61</v>
      </c>
      <c r="F178" s="161">
        <v>25</v>
      </c>
      <c r="G178" s="168"/>
      <c r="H178" s="168"/>
      <c r="I178" s="168"/>
      <c r="J178" s="163"/>
    </row>
    <row r="179" spans="1:10" ht="38.25">
      <c r="A179" s="166" t="s">
        <v>1193</v>
      </c>
      <c r="B179" s="166" t="s">
        <v>239</v>
      </c>
      <c r="C179" s="166" t="s">
        <v>51</v>
      </c>
      <c r="D179" s="166" t="s">
        <v>238</v>
      </c>
      <c r="E179" s="167" t="s">
        <v>84</v>
      </c>
      <c r="F179" s="161">
        <v>139.81</v>
      </c>
      <c r="G179" s="168"/>
      <c r="H179" s="168"/>
      <c r="I179" s="168"/>
      <c r="J179" s="163"/>
    </row>
    <row r="180" spans="1:10" ht="39" customHeight="1">
      <c r="A180" s="166" t="s">
        <v>1323</v>
      </c>
      <c r="B180" s="166" t="s">
        <v>145</v>
      </c>
      <c r="C180" s="166" t="s">
        <v>52</v>
      </c>
      <c r="D180" s="166" t="s">
        <v>144</v>
      </c>
      <c r="E180" s="167" t="s">
        <v>61</v>
      </c>
      <c r="F180" s="161">
        <v>26</v>
      </c>
      <c r="G180" s="168"/>
      <c r="H180" s="168"/>
      <c r="I180" s="168"/>
      <c r="J180" s="163"/>
    </row>
    <row r="181" spans="1:10" ht="26.1" customHeight="1">
      <c r="A181" s="166" t="s">
        <v>1131</v>
      </c>
      <c r="B181" s="166" t="s">
        <v>354</v>
      </c>
      <c r="C181" s="166" t="s">
        <v>51</v>
      </c>
      <c r="D181" s="166" t="s">
        <v>353</v>
      </c>
      <c r="E181" s="167" t="s">
        <v>84</v>
      </c>
      <c r="F181" s="161">
        <v>60</v>
      </c>
      <c r="G181" s="168"/>
      <c r="H181" s="168"/>
      <c r="I181" s="168"/>
      <c r="J181" s="163"/>
    </row>
    <row r="182" spans="1:10" ht="25.5">
      <c r="A182" s="166" t="s">
        <v>1296</v>
      </c>
      <c r="B182" s="166" t="s">
        <v>192</v>
      </c>
      <c r="C182" s="166" t="s">
        <v>51</v>
      </c>
      <c r="D182" s="166" t="s">
        <v>191</v>
      </c>
      <c r="E182" s="167" t="s">
        <v>57</v>
      </c>
      <c r="F182" s="161">
        <v>63</v>
      </c>
      <c r="G182" s="168"/>
      <c r="H182" s="168"/>
      <c r="I182" s="168"/>
      <c r="J182" s="163"/>
    </row>
    <row r="183" spans="1:10" ht="24" customHeight="1">
      <c r="A183" s="166" t="s">
        <v>1345</v>
      </c>
      <c r="B183" s="166" t="s">
        <v>105</v>
      </c>
      <c r="C183" s="166" t="s">
        <v>51</v>
      </c>
      <c r="D183" s="166" t="s">
        <v>104</v>
      </c>
      <c r="E183" s="167" t="s">
        <v>57</v>
      </c>
      <c r="F183" s="161">
        <v>25</v>
      </c>
      <c r="G183" s="168"/>
      <c r="H183" s="168"/>
      <c r="I183" s="168"/>
      <c r="J183" s="163"/>
    </row>
    <row r="184" spans="1:10" ht="26.1" customHeight="1">
      <c r="A184" s="166" t="s">
        <v>1324</v>
      </c>
      <c r="B184" s="166" t="s">
        <v>143</v>
      </c>
      <c r="C184" s="166" t="s">
        <v>51</v>
      </c>
      <c r="D184" s="166" t="s">
        <v>142</v>
      </c>
      <c r="E184" s="167" t="s">
        <v>84</v>
      </c>
      <c r="F184" s="161">
        <v>172.94</v>
      </c>
      <c r="G184" s="168"/>
      <c r="H184" s="168"/>
      <c r="I184" s="168"/>
      <c r="J184" s="163"/>
    </row>
    <row r="185" spans="1:10" ht="38.25">
      <c r="A185" s="166" t="s">
        <v>1192</v>
      </c>
      <c r="B185" s="166" t="s">
        <v>241</v>
      </c>
      <c r="C185" s="166" t="s">
        <v>51</v>
      </c>
      <c r="D185" s="166" t="s">
        <v>240</v>
      </c>
      <c r="E185" s="167" t="s">
        <v>84</v>
      </c>
      <c r="F185" s="161">
        <v>94.55</v>
      </c>
      <c r="G185" s="168"/>
      <c r="H185" s="168"/>
      <c r="I185" s="168"/>
      <c r="J185" s="163"/>
    </row>
    <row r="186" spans="1:10" ht="39" customHeight="1">
      <c r="A186" s="166" t="s">
        <v>1204</v>
      </c>
      <c r="B186" s="166" t="s">
        <v>212</v>
      </c>
      <c r="C186" s="166" t="s">
        <v>51</v>
      </c>
      <c r="D186" s="166" t="s">
        <v>211</v>
      </c>
      <c r="E186" s="167" t="s">
        <v>57</v>
      </c>
      <c r="F186" s="161">
        <v>52</v>
      </c>
      <c r="G186" s="168"/>
      <c r="H186" s="168"/>
      <c r="I186" s="168"/>
      <c r="J186" s="163"/>
    </row>
    <row r="187" spans="1:10" ht="25.5">
      <c r="A187" s="166" t="s">
        <v>431</v>
      </c>
      <c r="B187" s="166" t="s">
        <v>430</v>
      </c>
      <c r="C187" s="166" t="s">
        <v>51</v>
      </c>
      <c r="D187" s="166" t="s">
        <v>429</v>
      </c>
      <c r="E187" s="167" t="s">
        <v>84</v>
      </c>
      <c r="F187" s="161">
        <v>5000</v>
      </c>
      <c r="G187" s="168"/>
      <c r="H187" s="168"/>
      <c r="I187" s="168"/>
      <c r="J187" s="163"/>
    </row>
    <row r="188" spans="1:10" ht="25.5">
      <c r="A188" s="166" t="s">
        <v>1325</v>
      </c>
      <c r="B188" s="166" t="s">
        <v>141</v>
      </c>
      <c r="C188" s="166" t="s">
        <v>51</v>
      </c>
      <c r="D188" s="166" t="s">
        <v>140</v>
      </c>
      <c r="E188" s="167" t="s">
        <v>84</v>
      </c>
      <c r="F188" s="161">
        <v>131.32</v>
      </c>
      <c r="G188" s="168"/>
      <c r="H188" s="168"/>
      <c r="I188" s="168"/>
      <c r="J188" s="163"/>
    </row>
    <row r="189" spans="1:10" ht="25.5">
      <c r="A189" s="166" t="s">
        <v>1334</v>
      </c>
      <c r="B189" s="166" t="s">
        <v>125</v>
      </c>
      <c r="C189" s="166" t="s">
        <v>51</v>
      </c>
      <c r="D189" s="166" t="s">
        <v>124</v>
      </c>
      <c r="E189" s="167" t="s">
        <v>57</v>
      </c>
      <c r="F189" s="161">
        <v>40</v>
      </c>
      <c r="G189" s="168"/>
      <c r="H189" s="168"/>
      <c r="I189" s="168"/>
      <c r="J189" s="163"/>
    </row>
    <row r="190" spans="1:10" ht="26.1" customHeight="1">
      <c r="A190" s="166" t="s">
        <v>1342</v>
      </c>
      <c r="B190" s="166" t="s">
        <v>111</v>
      </c>
      <c r="C190" s="166" t="s">
        <v>51</v>
      </c>
      <c r="D190" s="166" t="s">
        <v>110</v>
      </c>
      <c r="E190" s="167" t="s">
        <v>57</v>
      </c>
      <c r="F190" s="161">
        <v>42</v>
      </c>
      <c r="G190" s="168"/>
      <c r="H190" s="168"/>
      <c r="I190" s="168"/>
      <c r="J190" s="163"/>
    </row>
    <row r="191" spans="1:10">
      <c r="A191" s="166" t="s">
        <v>1098</v>
      </c>
      <c r="B191" s="166" t="s">
        <v>406</v>
      </c>
      <c r="C191" s="166" t="s">
        <v>51</v>
      </c>
      <c r="D191" s="166" t="s">
        <v>405</v>
      </c>
      <c r="E191" s="167" t="s">
        <v>206</v>
      </c>
      <c r="F191" s="161">
        <v>120.2</v>
      </c>
      <c r="G191" s="168"/>
      <c r="H191" s="168"/>
      <c r="I191" s="168"/>
      <c r="J191" s="163"/>
    </row>
    <row r="192" spans="1:10" ht="25.5">
      <c r="A192" s="166" t="s">
        <v>1182</v>
      </c>
      <c r="B192" s="166" t="s">
        <v>255</v>
      </c>
      <c r="C192" s="166" t="s">
        <v>52</v>
      </c>
      <c r="D192" s="166" t="s">
        <v>254</v>
      </c>
      <c r="E192" s="167" t="s">
        <v>61</v>
      </c>
      <c r="F192" s="161">
        <v>25</v>
      </c>
      <c r="G192" s="168"/>
      <c r="H192" s="168"/>
      <c r="I192" s="168"/>
      <c r="J192" s="163"/>
    </row>
    <row r="193" spans="1:10" ht="26.1" customHeight="1">
      <c r="A193" s="166" t="s">
        <v>1300</v>
      </c>
      <c r="B193" s="166" t="s">
        <v>184</v>
      </c>
      <c r="C193" s="166" t="s">
        <v>51</v>
      </c>
      <c r="D193" s="166" t="s">
        <v>183</v>
      </c>
      <c r="E193" s="167" t="s">
        <v>57</v>
      </c>
      <c r="F193" s="161">
        <v>147</v>
      </c>
      <c r="G193" s="168"/>
      <c r="H193" s="168"/>
      <c r="I193" s="168"/>
      <c r="J193" s="163"/>
    </row>
    <row r="194" spans="1:10" ht="25.5">
      <c r="A194" s="166" t="s">
        <v>1144</v>
      </c>
      <c r="B194" s="166" t="s">
        <v>439</v>
      </c>
      <c r="C194" s="166" t="s">
        <v>51</v>
      </c>
      <c r="D194" s="166" t="s">
        <v>438</v>
      </c>
      <c r="E194" s="167" t="s">
        <v>50</v>
      </c>
      <c r="F194" s="161">
        <v>1313.2</v>
      </c>
      <c r="G194" s="168"/>
      <c r="H194" s="168"/>
      <c r="I194" s="168"/>
      <c r="J194" s="163"/>
    </row>
    <row r="195" spans="1:10" ht="38.25">
      <c r="A195" s="166" t="s">
        <v>1283</v>
      </c>
      <c r="B195" s="166" t="s">
        <v>279</v>
      </c>
      <c r="C195" s="166" t="s">
        <v>51</v>
      </c>
      <c r="D195" s="166" t="s">
        <v>278</v>
      </c>
      <c r="E195" s="167" t="s">
        <v>50</v>
      </c>
      <c r="F195" s="161">
        <v>50.2</v>
      </c>
      <c r="G195" s="168"/>
      <c r="H195" s="168"/>
      <c r="I195" s="168"/>
      <c r="J195" s="163"/>
    </row>
    <row r="196" spans="1:10" ht="25.5">
      <c r="A196" s="166" t="s">
        <v>450</v>
      </c>
      <c r="B196" s="166" t="s">
        <v>449</v>
      </c>
      <c r="C196" s="166" t="s">
        <v>51</v>
      </c>
      <c r="D196" s="166" t="s">
        <v>448</v>
      </c>
      <c r="E196" s="167" t="s">
        <v>50</v>
      </c>
      <c r="F196" s="161">
        <v>257.31</v>
      </c>
      <c r="G196" s="168"/>
      <c r="H196" s="168"/>
      <c r="I196" s="168"/>
      <c r="J196" s="163"/>
    </row>
    <row r="197" spans="1:10">
      <c r="A197" s="166" t="s">
        <v>1184</v>
      </c>
      <c r="B197" s="166" t="s">
        <v>251</v>
      </c>
      <c r="C197" s="166" t="s">
        <v>52</v>
      </c>
      <c r="D197" s="166" t="s">
        <v>250</v>
      </c>
      <c r="E197" s="167" t="s">
        <v>176</v>
      </c>
      <c r="F197" s="161">
        <v>25</v>
      </c>
      <c r="G197" s="168"/>
      <c r="H197" s="168"/>
      <c r="I197" s="168"/>
      <c r="J197" s="163"/>
    </row>
    <row r="198" spans="1:10" ht="25.5">
      <c r="A198" s="166" t="s">
        <v>1293</v>
      </c>
      <c r="B198" s="166" t="s">
        <v>262</v>
      </c>
      <c r="C198" s="166" t="s">
        <v>51</v>
      </c>
      <c r="D198" s="166" t="s">
        <v>261</v>
      </c>
      <c r="E198" s="167" t="s">
        <v>84</v>
      </c>
      <c r="F198" s="161">
        <v>1427.95</v>
      </c>
      <c r="G198" s="168"/>
      <c r="H198" s="168"/>
      <c r="I198" s="168"/>
      <c r="J198" s="163"/>
    </row>
    <row r="199" spans="1:10">
      <c r="A199" s="166" t="s">
        <v>1343</v>
      </c>
      <c r="B199" s="166" t="s">
        <v>109</v>
      </c>
      <c r="C199" s="166" t="s">
        <v>52</v>
      </c>
      <c r="D199" s="166" t="s">
        <v>108</v>
      </c>
      <c r="E199" s="167" t="s">
        <v>61</v>
      </c>
      <c r="F199" s="161">
        <v>21</v>
      </c>
      <c r="G199" s="168"/>
      <c r="H199" s="168"/>
      <c r="I199" s="168"/>
      <c r="J199" s="163"/>
    </row>
    <row r="200" spans="1:10" ht="25.5">
      <c r="A200" s="166" t="s">
        <v>1313</v>
      </c>
      <c r="B200" s="166" t="s">
        <v>163</v>
      </c>
      <c r="C200" s="166" t="s">
        <v>51</v>
      </c>
      <c r="D200" s="166" t="s">
        <v>162</v>
      </c>
      <c r="E200" s="167" t="s">
        <v>57</v>
      </c>
      <c r="F200" s="161">
        <v>42</v>
      </c>
      <c r="G200" s="168"/>
      <c r="H200" s="168"/>
      <c r="I200" s="168"/>
      <c r="J200" s="163"/>
    </row>
    <row r="201" spans="1:10" ht="26.1" customHeight="1">
      <c r="A201" s="166" t="s">
        <v>1297</v>
      </c>
      <c r="B201" s="166" t="s">
        <v>190</v>
      </c>
      <c r="C201" s="166" t="s">
        <v>51</v>
      </c>
      <c r="D201" s="166" t="s">
        <v>189</v>
      </c>
      <c r="E201" s="167" t="s">
        <v>57</v>
      </c>
      <c r="F201" s="161">
        <v>52</v>
      </c>
      <c r="G201" s="168"/>
      <c r="H201" s="168"/>
      <c r="I201" s="168"/>
      <c r="J201" s="163"/>
    </row>
    <row r="202" spans="1:10" ht="26.1" customHeight="1">
      <c r="A202" s="166" t="s">
        <v>1314</v>
      </c>
      <c r="B202" s="166" t="s">
        <v>161</v>
      </c>
      <c r="C202" s="166" t="s">
        <v>51</v>
      </c>
      <c r="D202" s="166" t="s">
        <v>160</v>
      </c>
      <c r="E202" s="167" t="s">
        <v>57</v>
      </c>
      <c r="F202" s="161">
        <v>42</v>
      </c>
      <c r="G202" s="168"/>
      <c r="H202" s="168"/>
      <c r="I202" s="168"/>
      <c r="J202" s="163"/>
    </row>
    <row r="203" spans="1:10" ht="25.5">
      <c r="A203" s="166" t="s">
        <v>1199</v>
      </c>
      <c r="B203" s="166" t="s">
        <v>222</v>
      </c>
      <c r="C203" s="166" t="s">
        <v>51</v>
      </c>
      <c r="D203" s="166" t="s">
        <v>221</v>
      </c>
      <c r="E203" s="167" t="s">
        <v>84</v>
      </c>
      <c r="F203" s="161">
        <v>126.07</v>
      </c>
      <c r="G203" s="168"/>
      <c r="H203" s="168"/>
      <c r="I203" s="168"/>
      <c r="J203" s="163"/>
    </row>
    <row r="204" spans="1:10" ht="38.25">
      <c r="A204" s="166" t="s">
        <v>1100</v>
      </c>
      <c r="B204" s="166" t="s">
        <v>402</v>
      </c>
      <c r="C204" s="166" t="s">
        <v>51</v>
      </c>
      <c r="D204" s="166" t="s">
        <v>401</v>
      </c>
      <c r="E204" s="167" t="s">
        <v>206</v>
      </c>
      <c r="F204" s="161">
        <v>15</v>
      </c>
      <c r="G204" s="168"/>
      <c r="H204" s="168"/>
      <c r="I204" s="168"/>
      <c r="J204" s="163"/>
    </row>
    <row r="205" spans="1:10" ht="26.1" customHeight="1">
      <c r="A205" s="166" t="s">
        <v>1341</v>
      </c>
      <c r="B205" s="166" t="s">
        <v>113</v>
      </c>
      <c r="C205" s="166" t="s">
        <v>52</v>
      </c>
      <c r="D205" s="166" t="s">
        <v>112</v>
      </c>
      <c r="E205" s="167" t="s">
        <v>61</v>
      </c>
      <c r="F205" s="161">
        <v>26</v>
      </c>
      <c r="G205" s="168"/>
      <c r="H205" s="168"/>
      <c r="I205" s="168"/>
      <c r="J205" s="163"/>
    </row>
    <row r="206" spans="1:10" ht="25.5">
      <c r="A206" s="166" t="s">
        <v>1183</v>
      </c>
      <c r="B206" s="166" t="s">
        <v>253</v>
      </c>
      <c r="C206" s="166" t="s">
        <v>52</v>
      </c>
      <c r="D206" s="166" t="s">
        <v>252</v>
      </c>
      <c r="E206" s="167" t="s">
        <v>61</v>
      </c>
      <c r="F206" s="161">
        <v>25</v>
      </c>
      <c r="G206" s="168"/>
      <c r="H206" s="168"/>
      <c r="I206" s="168"/>
      <c r="J206" s="163"/>
    </row>
    <row r="207" spans="1:10" ht="25.5">
      <c r="A207" s="166" t="s">
        <v>1298</v>
      </c>
      <c r="B207" s="166" t="s">
        <v>188</v>
      </c>
      <c r="C207" s="166" t="s">
        <v>51</v>
      </c>
      <c r="D207" s="166" t="s">
        <v>187</v>
      </c>
      <c r="E207" s="167" t="s">
        <v>57</v>
      </c>
      <c r="F207" s="161">
        <v>63</v>
      </c>
      <c r="G207" s="168"/>
      <c r="H207" s="168"/>
      <c r="I207" s="168"/>
      <c r="J207" s="163"/>
    </row>
    <row r="208" spans="1:10" ht="26.1" customHeight="1">
      <c r="A208" s="166" t="s">
        <v>1301</v>
      </c>
      <c r="B208" s="166">
        <v>101946</v>
      </c>
      <c r="C208" s="166" t="s">
        <v>51</v>
      </c>
      <c r="D208" s="166" t="s">
        <v>1136</v>
      </c>
      <c r="E208" s="167" t="s">
        <v>57</v>
      </c>
      <c r="F208" s="161">
        <v>10</v>
      </c>
      <c r="G208" s="168"/>
      <c r="H208" s="168"/>
      <c r="I208" s="168"/>
      <c r="J208" s="163"/>
    </row>
    <row r="209" spans="1:10" ht="25.5">
      <c r="A209" s="166" t="s">
        <v>1320</v>
      </c>
      <c r="B209" s="166" t="s">
        <v>151</v>
      </c>
      <c r="C209" s="166" t="s">
        <v>51</v>
      </c>
      <c r="D209" s="166" t="s">
        <v>150</v>
      </c>
      <c r="E209" s="167" t="s">
        <v>57</v>
      </c>
      <c r="F209" s="161">
        <v>21</v>
      </c>
      <c r="G209" s="168"/>
      <c r="H209" s="168"/>
      <c r="I209" s="168"/>
      <c r="J209" s="163"/>
    </row>
    <row r="210" spans="1:10" ht="26.1" customHeight="1">
      <c r="A210" s="166" t="s">
        <v>1213</v>
      </c>
      <c r="B210" s="166" t="s">
        <v>90</v>
      </c>
      <c r="C210" s="166" t="s">
        <v>52</v>
      </c>
      <c r="D210" s="166" t="s">
        <v>89</v>
      </c>
      <c r="E210" s="167" t="s">
        <v>61</v>
      </c>
      <c r="F210" s="161">
        <v>121</v>
      </c>
      <c r="G210" s="168"/>
      <c r="H210" s="168"/>
      <c r="I210" s="168"/>
      <c r="J210" s="163"/>
    </row>
    <row r="211" spans="1:10">
      <c r="A211" s="166" t="s">
        <v>1210</v>
      </c>
      <c r="B211" s="166" t="s">
        <v>199</v>
      </c>
      <c r="C211" s="166" t="s">
        <v>198</v>
      </c>
      <c r="D211" s="166" t="s">
        <v>197</v>
      </c>
      <c r="E211" s="167" t="s">
        <v>57</v>
      </c>
      <c r="F211" s="161">
        <v>2</v>
      </c>
      <c r="G211" s="168"/>
      <c r="H211" s="168"/>
      <c r="I211" s="168"/>
      <c r="J211" s="163"/>
    </row>
    <row r="212" spans="1:10">
      <c r="A212" s="166" t="s">
        <v>1206</v>
      </c>
      <c r="B212" s="166" t="s">
        <v>208</v>
      </c>
      <c r="C212" s="166" t="s">
        <v>52</v>
      </c>
      <c r="D212" s="166" t="s">
        <v>207</v>
      </c>
      <c r="E212" s="167" t="s">
        <v>206</v>
      </c>
      <c r="F212" s="161">
        <v>133.34</v>
      </c>
      <c r="G212" s="168"/>
      <c r="H212" s="168"/>
      <c r="I212" s="168"/>
      <c r="J212" s="163"/>
    </row>
    <row r="213" spans="1:10" ht="25.5">
      <c r="A213" s="166" t="s">
        <v>1303</v>
      </c>
      <c r="B213" s="166" t="s">
        <v>180</v>
      </c>
      <c r="C213" s="166" t="s">
        <v>51</v>
      </c>
      <c r="D213" s="166" t="s">
        <v>179</v>
      </c>
      <c r="E213" s="167" t="s">
        <v>57</v>
      </c>
      <c r="F213" s="161">
        <v>120</v>
      </c>
      <c r="G213" s="168"/>
      <c r="H213" s="168"/>
      <c r="I213" s="168"/>
      <c r="J213" s="163"/>
    </row>
    <row r="214" spans="1:10">
      <c r="A214" s="166" t="s">
        <v>1218</v>
      </c>
      <c r="B214" s="166" t="s">
        <v>70</v>
      </c>
      <c r="C214" s="166" t="s">
        <v>52</v>
      </c>
      <c r="D214" s="166" t="s">
        <v>69</v>
      </c>
      <c r="E214" s="167" t="s">
        <v>64</v>
      </c>
      <c r="F214" s="161">
        <v>60</v>
      </c>
      <c r="G214" s="168"/>
      <c r="H214" s="168"/>
      <c r="I214" s="168"/>
      <c r="J214" s="163"/>
    </row>
    <row r="215" spans="1:10" ht="25.5">
      <c r="A215" s="166" t="s">
        <v>1299</v>
      </c>
      <c r="B215" s="166" t="s">
        <v>186</v>
      </c>
      <c r="C215" s="166" t="s">
        <v>51</v>
      </c>
      <c r="D215" s="166" t="s">
        <v>185</v>
      </c>
      <c r="E215" s="167" t="s">
        <v>57</v>
      </c>
      <c r="F215" s="161">
        <v>42</v>
      </c>
      <c r="G215" s="168"/>
      <c r="H215" s="168"/>
      <c r="I215" s="168"/>
      <c r="J215" s="163"/>
    </row>
    <row r="216" spans="1:10" ht="26.1" customHeight="1">
      <c r="A216" s="166" t="s">
        <v>1284</v>
      </c>
      <c r="B216" s="166" t="s">
        <v>277</v>
      </c>
      <c r="C216" s="166" t="s">
        <v>51</v>
      </c>
      <c r="D216" s="166" t="s">
        <v>276</v>
      </c>
      <c r="E216" s="167" t="s">
        <v>50</v>
      </c>
      <c r="F216" s="161">
        <v>50.2</v>
      </c>
      <c r="G216" s="168"/>
      <c r="H216" s="168"/>
      <c r="I216" s="168"/>
      <c r="J216" s="163"/>
    </row>
    <row r="217" spans="1:10" ht="26.1" customHeight="1">
      <c r="A217" s="166" t="s">
        <v>1145</v>
      </c>
      <c r="B217" s="166" t="s">
        <v>437</v>
      </c>
      <c r="C217" s="166" t="s">
        <v>51</v>
      </c>
      <c r="D217" s="166" t="s">
        <v>436</v>
      </c>
      <c r="E217" s="167" t="s">
        <v>50</v>
      </c>
      <c r="F217" s="161">
        <v>386.28</v>
      </c>
      <c r="G217" s="168"/>
      <c r="H217" s="168"/>
      <c r="I217" s="168"/>
      <c r="J217" s="163"/>
    </row>
    <row r="218" spans="1:10" ht="26.1" customHeight="1">
      <c r="A218" s="166" t="s">
        <v>1322</v>
      </c>
      <c r="B218" s="166" t="s">
        <v>147</v>
      </c>
      <c r="C218" s="166" t="s">
        <v>51</v>
      </c>
      <c r="D218" s="166" t="s">
        <v>146</v>
      </c>
      <c r="E218" s="167" t="s">
        <v>84</v>
      </c>
      <c r="F218" s="161">
        <v>131.32</v>
      </c>
      <c r="G218" s="168"/>
      <c r="H218" s="168"/>
      <c r="I218" s="168"/>
      <c r="J218" s="163"/>
    </row>
    <row r="219" spans="1:10" ht="26.1" customHeight="1">
      <c r="A219" s="166" t="s">
        <v>1208</v>
      </c>
      <c r="B219" s="166" t="s">
        <v>203</v>
      </c>
      <c r="C219" s="166" t="s">
        <v>51</v>
      </c>
      <c r="D219" s="166" t="s">
        <v>202</v>
      </c>
      <c r="E219" s="167" t="s">
        <v>57</v>
      </c>
      <c r="F219" s="161">
        <v>18</v>
      </c>
      <c r="G219" s="168"/>
      <c r="H219" s="168"/>
      <c r="I219" s="168"/>
      <c r="J219" s="163"/>
    </row>
    <row r="220" spans="1:10">
      <c r="A220" s="166" t="s">
        <v>1346</v>
      </c>
      <c r="B220" s="166" t="s">
        <v>103</v>
      </c>
      <c r="C220" s="166" t="s">
        <v>52</v>
      </c>
      <c r="D220" s="166" t="s">
        <v>102</v>
      </c>
      <c r="E220" s="167" t="s">
        <v>61</v>
      </c>
      <c r="F220" s="161">
        <v>31</v>
      </c>
      <c r="G220" s="168"/>
      <c r="H220" s="168"/>
      <c r="I220" s="168"/>
      <c r="J220" s="163"/>
    </row>
    <row r="221" spans="1:10" ht="26.1" customHeight="1">
      <c r="A221" s="166" t="s">
        <v>1146</v>
      </c>
      <c r="B221" s="166" t="s">
        <v>435</v>
      </c>
      <c r="C221" s="166" t="s">
        <v>51</v>
      </c>
      <c r="D221" s="166" t="s">
        <v>434</v>
      </c>
      <c r="E221" s="167" t="s">
        <v>50</v>
      </c>
      <c r="F221" s="161">
        <v>262.24</v>
      </c>
      <c r="G221" s="168"/>
      <c r="H221" s="168"/>
      <c r="I221" s="168"/>
      <c r="J221" s="163"/>
    </row>
    <row r="222" spans="1:10">
      <c r="A222" s="166" t="s">
        <v>1168</v>
      </c>
      <c r="B222" s="166" t="s">
        <v>260</v>
      </c>
      <c r="C222" s="166" t="s">
        <v>51</v>
      </c>
      <c r="D222" s="166" t="s">
        <v>259</v>
      </c>
      <c r="E222" s="167" t="s">
        <v>50</v>
      </c>
      <c r="F222" s="161">
        <v>38.71</v>
      </c>
      <c r="G222" s="168"/>
      <c r="H222" s="168"/>
      <c r="I222" s="168"/>
      <c r="J222" s="163"/>
    </row>
    <row r="223" spans="1:10" ht="26.1" customHeight="1">
      <c r="A223" s="166" t="s">
        <v>1295</v>
      </c>
      <c r="B223" s="166" t="s">
        <v>194</v>
      </c>
      <c r="C223" s="166" t="s">
        <v>51</v>
      </c>
      <c r="D223" s="166" t="s">
        <v>193</v>
      </c>
      <c r="E223" s="167" t="s">
        <v>57</v>
      </c>
      <c r="F223" s="161">
        <v>47</v>
      </c>
      <c r="G223" s="168"/>
      <c r="H223" s="168"/>
      <c r="I223" s="168"/>
      <c r="J223" s="163"/>
    </row>
    <row r="224" spans="1:10" ht="25.5">
      <c r="A224" s="166" t="s">
        <v>1315</v>
      </c>
      <c r="B224" s="166" t="s">
        <v>159</v>
      </c>
      <c r="C224" s="166" t="s">
        <v>51</v>
      </c>
      <c r="D224" s="166" t="s">
        <v>158</v>
      </c>
      <c r="E224" s="167" t="s">
        <v>57</v>
      </c>
      <c r="F224" s="161">
        <v>42</v>
      </c>
      <c r="G224" s="168"/>
      <c r="H224" s="168"/>
      <c r="I224" s="168"/>
      <c r="J224" s="163"/>
    </row>
    <row r="225" spans="1:10" ht="26.1" customHeight="1">
      <c r="A225" s="166" t="s">
        <v>1085</v>
      </c>
      <c r="B225" s="166" t="s">
        <v>398</v>
      </c>
      <c r="C225" s="166" t="s">
        <v>51</v>
      </c>
      <c r="D225" s="166" t="s">
        <v>397</v>
      </c>
      <c r="E225" s="167" t="s">
        <v>206</v>
      </c>
      <c r="F225" s="161">
        <v>99.8</v>
      </c>
      <c r="G225" s="168"/>
      <c r="H225" s="168"/>
      <c r="I225" s="168"/>
      <c r="J225" s="163"/>
    </row>
    <row r="226" spans="1:10">
      <c r="A226" s="166" t="s">
        <v>1294</v>
      </c>
      <c r="B226" s="166" t="s">
        <v>233</v>
      </c>
      <c r="C226" s="166" t="s">
        <v>52</v>
      </c>
      <c r="D226" s="166" t="s">
        <v>232</v>
      </c>
      <c r="E226" s="167" t="s">
        <v>61</v>
      </c>
      <c r="F226" s="161">
        <v>32</v>
      </c>
      <c r="G226" s="168"/>
      <c r="H226" s="168"/>
      <c r="I226" s="168"/>
      <c r="J226" s="163"/>
    </row>
    <row r="227" spans="1:10" ht="39" customHeight="1">
      <c r="A227" s="166" t="s">
        <v>1195</v>
      </c>
      <c r="B227" s="166" t="s">
        <v>235</v>
      </c>
      <c r="C227" s="166" t="s">
        <v>51</v>
      </c>
      <c r="D227" s="166" t="s">
        <v>234</v>
      </c>
      <c r="E227" s="167" t="s">
        <v>57</v>
      </c>
      <c r="F227" s="161">
        <v>32</v>
      </c>
      <c r="G227" s="168"/>
      <c r="H227" s="168"/>
      <c r="I227" s="168"/>
      <c r="J227" s="163"/>
    </row>
    <row r="228" spans="1:10" ht="26.1" customHeight="1">
      <c r="A228" s="166" t="s">
        <v>1202</v>
      </c>
      <c r="B228" s="166" t="s">
        <v>216</v>
      </c>
      <c r="C228" s="166" t="s">
        <v>51</v>
      </c>
      <c r="D228" s="166" t="s">
        <v>215</v>
      </c>
      <c r="E228" s="167" t="s">
        <v>57</v>
      </c>
      <c r="F228" s="161">
        <v>18</v>
      </c>
      <c r="G228" s="168"/>
      <c r="H228" s="168"/>
      <c r="I228" s="168"/>
      <c r="J228" s="163"/>
    </row>
    <row r="229" spans="1:10">
      <c r="A229" s="166" t="s">
        <v>1096</v>
      </c>
      <c r="B229" s="166" t="s">
        <v>413</v>
      </c>
      <c r="C229" s="166" t="s">
        <v>52</v>
      </c>
      <c r="D229" s="166" t="s">
        <v>412</v>
      </c>
      <c r="E229" s="167" t="s">
        <v>50</v>
      </c>
      <c r="F229" s="161">
        <v>30</v>
      </c>
      <c r="G229" s="168"/>
      <c r="H229" s="168"/>
      <c r="I229" s="168"/>
      <c r="J229" s="163"/>
    </row>
    <row r="230" spans="1:10">
      <c r="A230" s="166" t="s">
        <v>1189</v>
      </c>
      <c r="B230" s="166" t="s">
        <v>247</v>
      </c>
      <c r="C230" s="166" t="s">
        <v>52</v>
      </c>
      <c r="D230" s="166" t="s">
        <v>246</v>
      </c>
      <c r="E230" s="167" t="s">
        <v>64</v>
      </c>
      <c r="F230" s="161">
        <v>84.04</v>
      </c>
      <c r="G230" s="168"/>
      <c r="H230" s="168"/>
      <c r="I230" s="168"/>
      <c r="J230" s="163"/>
    </row>
    <row r="231" spans="1:10" ht="26.1" customHeight="1">
      <c r="A231" s="166" t="s">
        <v>1150</v>
      </c>
      <c r="B231" s="166" t="s">
        <v>417</v>
      </c>
      <c r="C231" s="166" t="s">
        <v>51</v>
      </c>
      <c r="D231" s="166" t="s">
        <v>416</v>
      </c>
      <c r="E231" s="167" t="s">
        <v>57</v>
      </c>
      <c r="F231" s="161">
        <v>42</v>
      </c>
      <c r="G231" s="168"/>
      <c r="H231" s="168"/>
      <c r="I231" s="168"/>
      <c r="J231" s="163"/>
    </row>
    <row r="232" spans="1:10" ht="26.1" customHeight="1">
      <c r="A232" s="166" t="s">
        <v>1102</v>
      </c>
      <c r="B232" s="166" t="s">
        <v>400</v>
      </c>
      <c r="C232" s="166" t="s">
        <v>51</v>
      </c>
      <c r="D232" s="166" t="s">
        <v>399</v>
      </c>
      <c r="E232" s="167" t="s">
        <v>206</v>
      </c>
      <c r="F232" s="161">
        <v>68.290000000000006</v>
      </c>
      <c r="G232" s="168"/>
      <c r="H232" s="168"/>
      <c r="I232" s="168"/>
      <c r="J232" s="163"/>
    </row>
    <row r="233" spans="1:10">
      <c r="A233" s="166" t="s">
        <v>1212</v>
      </c>
      <c r="B233" s="166" t="s">
        <v>92</v>
      </c>
      <c r="C233" s="166" t="s">
        <v>52</v>
      </c>
      <c r="D233" s="166" t="s">
        <v>91</v>
      </c>
      <c r="E233" s="167" t="s">
        <v>60</v>
      </c>
      <c r="F233" s="161">
        <v>20</v>
      </c>
      <c r="G233" s="168"/>
      <c r="H233" s="168"/>
      <c r="I233" s="168"/>
      <c r="J233" s="163"/>
    </row>
    <row r="234" spans="1:10" ht="26.1" customHeight="1">
      <c r="A234" s="166" t="s">
        <v>1312</v>
      </c>
      <c r="B234" s="166" t="s">
        <v>165</v>
      </c>
      <c r="C234" s="166" t="s">
        <v>51</v>
      </c>
      <c r="D234" s="166" t="s">
        <v>164</v>
      </c>
      <c r="E234" s="167" t="s">
        <v>57</v>
      </c>
      <c r="F234" s="161">
        <v>42</v>
      </c>
      <c r="G234" s="168"/>
      <c r="H234" s="168"/>
      <c r="I234" s="168"/>
      <c r="J234" s="163"/>
    </row>
    <row r="235" spans="1:10" ht="26.1" customHeight="1">
      <c r="A235" s="166" t="s">
        <v>1095</v>
      </c>
      <c r="B235" s="166" t="s">
        <v>415</v>
      </c>
      <c r="C235" s="166" t="s">
        <v>51</v>
      </c>
      <c r="D235" s="166" t="s">
        <v>414</v>
      </c>
      <c r="E235" s="167" t="s">
        <v>57</v>
      </c>
      <c r="F235" s="161">
        <v>42</v>
      </c>
      <c r="G235" s="168"/>
      <c r="H235" s="168"/>
      <c r="I235" s="168"/>
      <c r="J235" s="163"/>
    </row>
    <row r="236" spans="1:10" ht="25.5">
      <c r="A236" s="166" t="s">
        <v>1209</v>
      </c>
      <c r="B236" s="166" t="s">
        <v>201</v>
      </c>
      <c r="C236" s="166" t="s">
        <v>51</v>
      </c>
      <c r="D236" s="166" t="s">
        <v>200</v>
      </c>
      <c r="E236" s="167" t="s">
        <v>57</v>
      </c>
      <c r="F236" s="161">
        <v>15</v>
      </c>
      <c r="G236" s="168"/>
      <c r="H236" s="168"/>
      <c r="I236" s="168"/>
      <c r="J236" s="163"/>
    </row>
    <row r="237" spans="1:10" ht="25.5">
      <c r="A237" s="166" t="s">
        <v>1147</v>
      </c>
      <c r="B237" s="166" t="s">
        <v>428</v>
      </c>
      <c r="C237" s="166" t="s">
        <v>51</v>
      </c>
      <c r="D237" s="166" t="s">
        <v>427</v>
      </c>
      <c r="E237" s="167" t="s">
        <v>57</v>
      </c>
      <c r="F237" s="161">
        <v>168</v>
      </c>
      <c r="G237" s="168"/>
      <c r="H237" s="168"/>
      <c r="I237" s="168"/>
      <c r="J237" s="163"/>
    </row>
    <row r="238" spans="1:10" ht="26.1" customHeight="1">
      <c r="A238" s="166" t="s">
        <v>1207</v>
      </c>
      <c r="B238" s="166" t="s">
        <v>205</v>
      </c>
      <c r="C238" s="166" t="s">
        <v>51</v>
      </c>
      <c r="D238" s="166" t="s">
        <v>204</v>
      </c>
      <c r="E238" s="167" t="s">
        <v>57</v>
      </c>
      <c r="F238" s="161">
        <v>16</v>
      </c>
      <c r="G238" s="168"/>
      <c r="H238" s="168"/>
      <c r="I238" s="168"/>
      <c r="J238" s="163"/>
    </row>
    <row r="239" spans="1:10">
      <c r="A239" s="166" t="s">
        <v>1097</v>
      </c>
      <c r="B239" s="166" t="s">
        <v>411</v>
      </c>
      <c r="C239" s="166" t="s">
        <v>52</v>
      </c>
      <c r="D239" s="166" t="s">
        <v>410</v>
      </c>
      <c r="E239" s="167" t="s">
        <v>50</v>
      </c>
      <c r="F239" s="161">
        <v>19.86</v>
      </c>
      <c r="G239" s="168"/>
      <c r="H239" s="168"/>
      <c r="I239" s="168"/>
      <c r="J239" s="163"/>
    </row>
    <row r="240" spans="1:10" ht="26.1" customHeight="1">
      <c r="A240" s="166" t="s">
        <v>1148</v>
      </c>
      <c r="B240" s="166" t="s">
        <v>426</v>
      </c>
      <c r="C240" s="166" t="s">
        <v>51</v>
      </c>
      <c r="D240" s="166" t="s">
        <v>425</v>
      </c>
      <c r="E240" s="167" t="s">
        <v>57</v>
      </c>
      <c r="F240" s="161">
        <v>252</v>
      </c>
      <c r="G240" s="168"/>
      <c r="H240" s="168"/>
      <c r="I240" s="168"/>
      <c r="J240" s="163"/>
    </row>
    <row r="241" spans="1:10" ht="24" customHeight="1">
      <c r="A241" s="166" t="s">
        <v>420</v>
      </c>
      <c r="B241" s="166" t="s">
        <v>419</v>
      </c>
      <c r="C241" s="166" t="s">
        <v>51</v>
      </c>
      <c r="D241" s="166" t="s">
        <v>418</v>
      </c>
      <c r="E241" s="167" t="s">
        <v>57</v>
      </c>
      <c r="F241" s="161">
        <v>94</v>
      </c>
      <c r="G241" s="168"/>
      <c r="H241" s="168"/>
      <c r="I241" s="168"/>
      <c r="J241" s="163"/>
    </row>
    <row r="242" spans="1:10" ht="26.1" customHeight="1">
      <c r="A242" s="166" t="s">
        <v>1149</v>
      </c>
      <c r="B242" s="166" t="s">
        <v>424</v>
      </c>
      <c r="C242" s="166" t="s">
        <v>51</v>
      </c>
      <c r="D242" s="166" t="s">
        <v>423</v>
      </c>
      <c r="E242" s="167" t="s">
        <v>84</v>
      </c>
      <c r="F242" s="161">
        <v>94</v>
      </c>
      <c r="G242" s="168"/>
      <c r="H242" s="168"/>
      <c r="I242" s="168"/>
      <c r="J242" s="163"/>
    </row>
    <row r="243" spans="1:10">
      <c r="B243" s="20"/>
      <c r="C243" s="20"/>
      <c r="D243" s="20"/>
      <c r="E243" s="20"/>
      <c r="F243" s="20"/>
      <c r="G243" s="20"/>
      <c r="H243" s="20"/>
      <c r="I243" s="20"/>
      <c r="J243" s="20"/>
    </row>
    <row r="244" spans="1:10">
      <c r="B244" s="203"/>
      <c r="C244" s="203"/>
      <c r="D244" s="203"/>
      <c r="E244" s="23"/>
      <c r="F244" s="193"/>
      <c r="G244" s="203"/>
      <c r="H244" s="204"/>
      <c r="I244" s="203"/>
      <c r="J244" s="203"/>
    </row>
    <row r="245" spans="1:10">
      <c r="B245" s="203"/>
      <c r="C245" s="203"/>
      <c r="D245" s="203"/>
      <c r="E245" s="23"/>
      <c r="F245" s="193"/>
      <c r="G245" s="203"/>
      <c r="H245" s="204"/>
      <c r="I245" s="203"/>
      <c r="J245" s="203"/>
    </row>
    <row r="246" spans="1:10">
      <c r="B246" s="203"/>
      <c r="C246" s="203"/>
      <c r="D246" s="203"/>
      <c r="E246" s="23"/>
      <c r="F246" s="193"/>
      <c r="G246" s="203"/>
      <c r="H246" s="204"/>
      <c r="I246" s="203"/>
      <c r="J246" s="203"/>
    </row>
    <row r="247" spans="1:10" ht="60" customHeight="1">
      <c r="B247" s="21"/>
      <c r="C247" s="21"/>
      <c r="D247" s="21"/>
      <c r="E247" s="21"/>
      <c r="F247" s="21"/>
      <c r="G247" s="21"/>
      <c r="H247" s="21"/>
      <c r="I247" s="171">
        <f>SUM(I10:I242)</f>
        <v>0</v>
      </c>
      <c r="J247" s="21"/>
    </row>
    <row r="248" spans="1:10" ht="69.95" customHeight="1">
      <c r="B248" s="205" t="s">
        <v>46</v>
      </c>
      <c r="C248" s="192"/>
      <c r="D248" s="192"/>
      <c r="E248" s="192"/>
      <c r="F248" s="192"/>
      <c r="G248" s="192"/>
      <c r="H248" s="192"/>
      <c r="I248" s="192"/>
      <c r="J248" s="192"/>
    </row>
  </sheetData>
  <autoFilter ref="A9:J9" xr:uid="{00000000-0009-0000-0000-000004000000}">
    <sortState xmlns:xlrd2="http://schemas.microsoft.com/office/spreadsheetml/2017/richdata2" ref="A10:J242">
      <sortCondition descending="1" ref="J9"/>
    </sortState>
  </autoFilter>
  <mergeCells count="15">
    <mergeCell ref="E1:G1"/>
    <mergeCell ref="H1:J1"/>
    <mergeCell ref="E7:G7"/>
    <mergeCell ref="H7:J7"/>
    <mergeCell ref="B8:J8"/>
    <mergeCell ref="B246:D246"/>
    <mergeCell ref="F246:G246"/>
    <mergeCell ref="H246:J246"/>
    <mergeCell ref="B248:J248"/>
    <mergeCell ref="B244:D244"/>
    <mergeCell ref="F244:G244"/>
    <mergeCell ref="H244:J244"/>
    <mergeCell ref="B245:D245"/>
    <mergeCell ref="F245:G245"/>
    <mergeCell ref="H245:J245"/>
  </mergeCells>
  <pageMargins left="0.5" right="0.5" top="1.1010416666666667" bottom="1" header="0.18229166666666666" footer="0.5"/>
  <pageSetup paperSize="9" scale="80" fitToHeight="0" orientation="landscape" r:id="rId1"/>
  <headerFooter>
    <oddHeader>&amp;L&amp;G&amp;C &amp;R&amp;G</oddHeader>
    <oddFooter>&amp;L &amp;C &amp;R</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5"/>
  <sheetViews>
    <sheetView view="pageBreakPreview" zoomScale="85" zoomScaleNormal="75" zoomScaleSheetLayoutView="85" zoomScalePageLayoutView="70" workbookViewId="0">
      <selection activeCell="E13" sqref="E13"/>
    </sheetView>
  </sheetViews>
  <sheetFormatPr defaultRowHeight="12.75"/>
  <cols>
    <col min="1" max="1" width="5.25" style="4" bestFit="1" customWidth="1"/>
    <col min="2" max="2" width="60" style="4" bestFit="1" customWidth="1"/>
    <col min="3" max="3" width="15.75" style="4" bestFit="1" customWidth="1"/>
    <col min="4" max="4" width="12.125" style="4" bestFit="1" customWidth="1"/>
    <col min="5" max="6" width="13.75" style="4" bestFit="1" customWidth="1"/>
    <col min="7" max="7" width="14.125" style="4" bestFit="1" customWidth="1"/>
    <col min="8" max="8" width="13.75" style="4" bestFit="1" customWidth="1"/>
    <col min="9" max="11" width="14.125" style="4" bestFit="1" customWidth="1"/>
    <col min="12" max="12" width="13.75" style="4" bestFit="1" customWidth="1"/>
    <col min="13" max="15" width="14.125" style="4" bestFit="1" customWidth="1"/>
    <col min="16" max="30" width="12" style="4" bestFit="1" customWidth="1"/>
    <col min="31" max="16384" width="9" style="4"/>
  </cols>
  <sheetData>
    <row r="1" spans="1:15">
      <c r="A1" s="1" t="str" cm="1">
        <f t="array" ref="A1:A3">'Resumo do Orçamento'!A1:A3</f>
        <v>PREFEITURA MUNICIPAL DE VIANA-MA</v>
      </c>
      <c r="B1" s="2"/>
      <c r="C1" s="2"/>
      <c r="D1" s="193"/>
      <c r="E1" s="193"/>
      <c r="F1" s="193"/>
      <c r="G1" s="193"/>
      <c r="H1" s="150"/>
      <c r="I1" s="146"/>
      <c r="J1" s="146"/>
      <c r="K1" s="146"/>
      <c r="L1" s="146"/>
      <c r="M1" s="146"/>
      <c r="N1" s="146"/>
      <c r="O1" s="145"/>
    </row>
    <row r="2" spans="1:15">
      <c r="A2" s="1" t="str">
        <v>OBJETO : ATA DE REGISTRO DE PREÇO PARA SERVIÇOS DE REFORMA E AMPLIAÇÃO PREDIAL SOB DEMANDA EM VIANA-MA</v>
      </c>
      <c r="B2" s="2"/>
      <c r="C2" s="2"/>
      <c r="D2" s="2"/>
      <c r="E2" s="2"/>
      <c r="F2" s="2"/>
      <c r="G2" s="2"/>
      <c r="H2" s="150"/>
      <c r="I2" s="146"/>
      <c r="J2" s="146"/>
      <c r="K2" s="146"/>
      <c r="L2" s="146"/>
      <c r="M2" s="146"/>
      <c r="N2" s="146"/>
      <c r="O2" s="145"/>
    </row>
    <row r="3" spans="1:15">
      <c r="A3" s="1" t="str">
        <v>LOCAL : ZONA RURAL</v>
      </c>
      <c r="B3" s="2"/>
      <c r="C3" s="2"/>
      <c r="D3" s="2"/>
      <c r="E3" s="2"/>
      <c r="F3" s="2"/>
      <c r="G3" s="2"/>
      <c r="H3" s="150"/>
      <c r="I3" s="146"/>
      <c r="J3" s="146"/>
      <c r="K3" s="146"/>
      <c r="L3" s="146"/>
      <c r="M3" s="146"/>
      <c r="N3" s="146"/>
      <c r="O3" s="145"/>
    </row>
    <row r="4" spans="1:15">
      <c r="A4" s="1">
        <f>'Resumo do Orçamento'!A4</f>
        <v>0</v>
      </c>
      <c r="B4" s="2"/>
      <c r="C4" s="2"/>
      <c r="D4" s="2"/>
      <c r="E4" s="2"/>
      <c r="F4" s="2"/>
      <c r="G4" s="2"/>
      <c r="H4" s="150"/>
      <c r="I4" s="146"/>
      <c r="J4" s="146"/>
      <c r="K4" s="146"/>
      <c r="L4" s="146"/>
      <c r="M4" s="146"/>
      <c r="N4" s="146"/>
      <c r="O4" s="145"/>
    </row>
    <row r="5" spans="1:15">
      <c r="A5" s="1" t="str" cm="1">
        <f t="array" ref="A5:A6">'Resumo do Orçamento'!A6:A7</f>
        <v>BDI: 25%</v>
      </c>
      <c r="B5" s="2"/>
      <c r="C5" s="2"/>
      <c r="D5" s="2"/>
      <c r="E5" s="2"/>
      <c r="F5" s="2"/>
      <c r="G5" s="2"/>
      <c r="H5" s="150"/>
      <c r="I5" s="146"/>
      <c r="J5" s="146"/>
      <c r="K5" s="146"/>
      <c r="L5" s="146"/>
      <c r="M5" s="146"/>
      <c r="N5" s="146"/>
      <c r="O5" s="145"/>
    </row>
    <row r="6" spans="1:15">
      <c r="A6" s="1" t="str">
        <v>ENCARGOS SOCIAIS NÃO DESONERADO: 112,73% (HORA); 70,19% (MÊS)</v>
      </c>
      <c r="B6" s="2"/>
      <c r="C6" s="2"/>
      <c r="D6" s="2"/>
      <c r="E6" s="2"/>
      <c r="F6" s="2"/>
      <c r="G6" s="2"/>
      <c r="H6" s="150"/>
      <c r="I6" s="146"/>
      <c r="J6" s="146"/>
      <c r="K6" s="146"/>
      <c r="L6" s="146"/>
      <c r="M6" s="146"/>
      <c r="N6" s="146"/>
      <c r="O6" s="145"/>
    </row>
    <row r="7" spans="1:15" ht="20.25" customHeight="1">
      <c r="A7" s="1"/>
      <c r="B7" s="2"/>
      <c r="C7" s="2"/>
      <c r="D7" s="193"/>
      <c r="E7" s="193"/>
      <c r="F7" s="193"/>
      <c r="G7" s="193"/>
      <c r="H7" s="149"/>
      <c r="I7" s="142"/>
      <c r="J7" s="142"/>
      <c r="K7" s="142"/>
      <c r="L7" s="142"/>
      <c r="M7" s="142"/>
      <c r="N7" s="142"/>
      <c r="O7" s="141"/>
    </row>
    <row r="8" spans="1:15" ht="15" customHeight="1">
      <c r="A8" s="209" t="s">
        <v>1082</v>
      </c>
      <c r="B8" s="209"/>
      <c r="C8" s="209"/>
      <c r="D8" s="209"/>
      <c r="E8" s="209"/>
      <c r="F8" s="209"/>
      <c r="G8" s="209"/>
      <c r="H8" s="209"/>
      <c r="I8" s="209"/>
      <c r="J8" s="209"/>
      <c r="K8" s="209"/>
      <c r="L8" s="209"/>
      <c r="M8" s="209"/>
      <c r="N8" s="209"/>
      <c r="O8" s="209"/>
    </row>
    <row r="9" spans="1:15">
      <c r="A9" s="33" t="s">
        <v>2</v>
      </c>
      <c r="B9" s="33" t="s">
        <v>3</v>
      </c>
      <c r="C9" s="31" t="s">
        <v>1081</v>
      </c>
      <c r="D9" s="31" t="s">
        <v>1080</v>
      </c>
      <c r="E9" s="31" t="s">
        <v>1079</v>
      </c>
      <c r="F9" s="31" t="s">
        <v>1078</v>
      </c>
      <c r="G9" s="31" t="s">
        <v>1077</v>
      </c>
      <c r="H9" s="31" t="s">
        <v>1076</v>
      </c>
      <c r="I9" s="31" t="s">
        <v>1075</v>
      </c>
      <c r="J9" s="31" t="s">
        <v>1074</v>
      </c>
      <c r="K9" s="31" t="s">
        <v>1073</v>
      </c>
      <c r="L9" s="31" t="s">
        <v>1072</v>
      </c>
      <c r="M9" s="31" t="s">
        <v>1071</v>
      </c>
      <c r="N9" s="31" t="s">
        <v>1070</v>
      </c>
      <c r="O9" s="31" t="s">
        <v>1069</v>
      </c>
    </row>
    <row r="10" spans="1:15" ht="24" customHeight="1" thickBot="1">
      <c r="A10" s="30" t="s">
        <v>7</v>
      </c>
      <c r="B10" s="9" t="s">
        <v>8</v>
      </c>
      <c r="C10" s="156"/>
      <c r="D10" s="172">
        <f>C10*8.33333333333333%</f>
        <v>0</v>
      </c>
      <c r="E10" s="172">
        <f>D10</f>
        <v>0</v>
      </c>
      <c r="F10" s="172">
        <f t="shared" ref="F10:O10" si="0">E10</f>
        <v>0</v>
      </c>
      <c r="G10" s="172">
        <f t="shared" si="0"/>
        <v>0</v>
      </c>
      <c r="H10" s="172">
        <f t="shared" si="0"/>
        <v>0</v>
      </c>
      <c r="I10" s="172">
        <f t="shared" si="0"/>
        <v>0</v>
      </c>
      <c r="J10" s="172">
        <f t="shared" si="0"/>
        <v>0</v>
      </c>
      <c r="K10" s="172">
        <f t="shared" si="0"/>
        <v>0</v>
      </c>
      <c r="L10" s="172">
        <f t="shared" si="0"/>
        <v>0</v>
      </c>
      <c r="M10" s="172">
        <f t="shared" si="0"/>
        <v>0</v>
      </c>
      <c r="N10" s="172">
        <f t="shared" si="0"/>
        <v>0</v>
      </c>
      <c r="O10" s="172">
        <f t="shared" si="0"/>
        <v>0</v>
      </c>
    </row>
    <row r="11" spans="1:15" ht="24" customHeight="1" thickTop="1" thickBot="1">
      <c r="A11" s="30" t="s">
        <v>9</v>
      </c>
      <c r="B11" s="9" t="s">
        <v>10</v>
      </c>
      <c r="C11" s="156"/>
      <c r="D11" s="172">
        <f t="shared" ref="D11:D28" si="1">C11*8.33333333333333%</f>
        <v>0</v>
      </c>
      <c r="E11" s="172">
        <f t="shared" ref="E11:O28" si="2">D11</f>
        <v>0</v>
      </c>
      <c r="F11" s="172">
        <f t="shared" si="2"/>
        <v>0</v>
      </c>
      <c r="G11" s="172">
        <f t="shared" si="2"/>
        <v>0</v>
      </c>
      <c r="H11" s="172">
        <f t="shared" si="2"/>
        <v>0</v>
      </c>
      <c r="I11" s="172">
        <f t="shared" si="2"/>
        <v>0</v>
      </c>
      <c r="J11" s="172">
        <f t="shared" si="2"/>
        <v>0</v>
      </c>
      <c r="K11" s="172">
        <f t="shared" si="2"/>
        <v>0</v>
      </c>
      <c r="L11" s="172">
        <f t="shared" si="2"/>
        <v>0</v>
      </c>
      <c r="M11" s="172">
        <f t="shared" si="2"/>
        <v>0</v>
      </c>
      <c r="N11" s="172">
        <f t="shared" si="2"/>
        <v>0</v>
      </c>
      <c r="O11" s="172">
        <f t="shared" si="2"/>
        <v>0</v>
      </c>
    </row>
    <row r="12" spans="1:15" ht="24" customHeight="1" thickTop="1" thickBot="1">
      <c r="A12" s="30" t="s">
        <v>11</v>
      </c>
      <c r="B12" s="9" t="s">
        <v>12</v>
      </c>
      <c r="C12" s="156"/>
      <c r="D12" s="172">
        <f t="shared" si="1"/>
        <v>0</v>
      </c>
      <c r="E12" s="172">
        <f t="shared" si="2"/>
        <v>0</v>
      </c>
      <c r="F12" s="172">
        <f t="shared" si="2"/>
        <v>0</v>
      </c>
      <c r="G12" s="172">
        <f t="shared" si="2"/>
        <v>0</v>
      </c>
      <c r="H12" s="172">
        <f t="shared" si="2"/>
        <v>0</v>
      </c>
      <c r="I12" s="172">
        <f t="shared" si="2"/>
        <v>0</v>
      </c>
      <c r="J12" s="172">
        <f t="shared" si="2"/>
        <v>0</v>
      </c>
      <c r="K12" s="172">
        <f t="shared" si="2"/>
        <v>0</v>
      </c>
      <c r="L12" s="172">
        <f t="shared" si="2"/>
        <v>0</v>
      </c>
      <c r="M12" s="172">
        <f t="shared" si="2"/>
        <v>0</v>
      </c>
      <c r="N12" s="172">
        <f t="shared" si="2"/>
        <v>0</v>
      </c>
      <c r="O12" s="172">
        <f t="shared" si="2"/>
        <v>0</v>
      </c>
    </row>
    <row r="13" spans="1:15" ht="24" customHeight="1" thickTop="1" thickBot="1">
      <c r="A13" s="30" t="s">
        <v>13</v>
      </c>
      <c r="B13" s="9" t="s">
        <v>14</v>
      </c>
      <c r="C13" s="156"/>
      <c r="D13" s="172">
        <f t="shared" si="1"/>
        <v>0</v>
      </c>
      <c r="E13" s="172">
        <f t="shared" si="2"/>
        <v>0</v>
      </c>
      <c r="F13" s="172">
        <f t="shared" si="2"/>
        <v>0</v>
      </c>
      <c r="G13" s="172">
        <f t="shared" si="2"/>
        <v>0</v>
      </c>
      <c r="H13" s="172">
        <f t="shared" si="2"/>
        <v>0</v>
      </c>
      <c r="I13" s="172">
        <f t="shared" si="2"/>
        <v>0</v>
      </c>
      <c r="J13" s="172">
        <f t="shared" si="2"/>
        <v>0</v>
      </c>
      <c r="K13" s="172">
        <f t="shared" si="2"/>
        <v>0</v>
      </c>
      <c r="L13" s="172">
        <f t="shared" si="2"/>
        <v>0</v>
      </c>
      <c r="M13" s="172">
        <f t="shared" si="2"/>
        <v>0</v>
      </c>
      <c r="N13" s="172">
        <f t="shared" si="2"/>
        <v>0</v>
      </c>
      <c r="O13" s="172">
        <f t="shared" si="2"/>
        <v>0</v>
      </c>
    </row>
    <row r="14" spans="1:15" ht="24" customHeight="1" thickTop="1" thickBot="1">
      <c r="A14" s="30" t="s">
        <v>15</v>
      </c>
      <c r="B14" s="9" t="s">
        <v>16</v>
      </c>
      <c r="C14" s="156"/>
      <c r="D14" s="172">
        <f t="shared" si="1"/>
        <v>0</v>
      </c>
      <c r="E14" s="172">
        <f t="shared" si="2"/>
        <v>0</v>
      </c>
      <c r="F14" s="172">
        <f t="shared" si="2"/>
        <v>0</v>
      </c>
      <c r="G14" s="172">
        <f t="shared" si="2"/>
        <v>0</v>
      </c>
      <c r="H14" s="172">
        <f t="shared" si="2"/>
        <v>0</v>
      </c>
      <c r="I14" s="172">
        <f t="shared" si="2"/>
        <v>0</v>
      </c>
      <c r="J14" s="172">
        <f t="shared" si="2"/>
        <v>0</v>
      </c>
      <c r="K14" s="172">
        <f t="shared" si="2"/>
        <v>0</v>
      </c>
      <c r="L14" s="172">
        <f t="shared" si="2"/>
        <v>0</v>
      </c>
      <c r="M14" s="172">
        <f t="shared" si="2"/>
        <v>0</v>
      </c>
      <c r="N14" s="172">
        <f t="shared" si="2"/>
        <v>0</v>
      </c>
      <c r="O14" s="172">
        <f t="shared" si="2"/>
        <v>0</v>
      </c>
    </row>
    <row r="15" spans="1:15" ht="24" customHeight="1" thickTop="1" thickBot="1">
      <c r="A15" s="30" t="s">
        <v>17</v>
      </c>
      <c r="B15" s="9" t="s">
        <v>18</v>
      </c>
      <c r="C15" s="156"/>
      <c r="D15" s="172">
        <f t="shared" si="1"/>
        <v>0</v>
      </c>
      <c r="E15" s="172">
        <f t="shared" si="2"/>
        <v>0</v>
      </c>
      <c r="F15" s="172">
        <f t="shared" si="2"/>
        <v>0</v>
      </c>
      <c r="G15" s="172">
        <f t="shared" si="2"/>
        <v>0</v>
      </c>
      <c r="H15" s="172">
        <f t="shared" si="2"/>
        <v>0</v>
      </c>
      <c r="I15" s="172">
        <f t="shared" si="2"/>
        <v>0</v>
      </c>
      <c r="J15" s="172">
        <f t="shared" si="2"/>
        <v>0</v>
      </c>
      <c r="K15" s="172">
        <f t="shared" si="2"/>
        <v>0</v>
      </c>
      <c r="L15" s="172">
        <f t="shared" si="2"/>
        <v>0</v>
      </c>
      <c r="M15" s="172">
        <f t="shared" si="2"/>
        <v>0</v>
      </c>
      <c r="N15" s="172">
        <f t="shared" si="2"/>
        <v>0</v>
      </c>
      <c r="O15" s="172">
        <f t="shared" si="2"/>
        <v>0</v>
      </c>
    </row>
    <row r="16" spans="1:15" ht="24" customHeight="1" thickTop="1" thickBot="1">
      <c r="A16" s="30" t="s">
        <v>19</v>
      </c>
      <c r="B16" s="9" t="s">
        <v>20</v>
      </c>
      <c r="C16" s="156"/>
      <c r="D16" s="172">
        <f t="shared" si="1"/>
        <v>0</v>
      </c>
      <c r="E16" s="172">
        <f t="shared" si="2"/>
        <v>0</v>
      </c>
      <c r="F16" s="172">
        <f t="shared" si="2"/>
        <v>0</v>
      </c>
      <c r="G16" s="172">
        <f t="shared" si="2"/>
        <v>0</v>
      </c>
      <c r="H16" s="172">
        <f t="shared" si="2"/>
        <v>0</v>
      </c>
      <c r="I16" s="172">
        <f t="shared" si="2"/>
        <v>0</v>
      </c>
      <c r="J16" s="172">
        <f t="shared" si="2"/>
        <v>0</v>
      </c>
      <c r="K16" s="172">
        <f t="shared" si="2"/>
        <v>0</v>
      </c>
      <c r="L16" s="172">
        <f t="shared" si="2"/>
        <v>0</v>
      </c>
      <c r="M16" s="172">
        <f t="shared" si="2"/>
        <v>0</v>
      </c>
      <c r="N16" s="172">
        <f t="shared" si="2"/>
        <v>0</v>
      </c>
      <c r="O16" s="172">
        <f t="shared" si="2"/>
        <v>0</v>
      </c>
    </row>
    <row r="17" spans="1:15" ht="24" customHeight="1" thickTop="1" thickBot="1">
      <c r="A17" s="30" t="s">
        <v>21</v>
      </c>
      <c r="B17" s="9" t="s">
        <v>22</v>
      </c>
      <c r="C17" s="156"/>
      <c r="D17" s="172">
        <f t="shared" si="1"/>
        <v>0</v>
      </c>
      <c r="E17" s="172">
        <f t="shared" si="2"/>
        <v>0</v>
      </c>
      <c r="F17" s="172">
        <f t="shared" si="2"/>
        <v>0</v>
      </c>
      <c r="G17" s="172">
        <f t="shared" si="2"/>
        <v>0</v>
      </c>
      <c r="H17" s="172">
        <f t="shared" si="2"/>
        <v>0</v>
      </c>
      <c r="I17" s="172">
        <f t="shared" si="2"/>
        <v>0</v>
      </c>
      <c r="J17" s="172">
        <f t="shared" si="2"/>
        <v>0</v>
      </c>
      <c r="K17" s="172">
        <f t="shared" si="2"/>
        <v>0</v>
      </c>
      <c r="L17" s="172">
        <f t="shared" si="2"/>
        <v>0</v>
      </c>
      <c r="M17" s="172">
        <f t="shared" si="2"/>
        <v>0</v>
      </c>
      <c r="N17" s="172">
        <f t="shared" si="2"/>
        <v>0</v>
      </c>
      <c r="O17" s="172">
        <f t="shared" si="2"/>
        <v>0</v>
      </c>
    </row>
    <row r="18" spans="1:15" ht="26.1" customHeight="1" thickTop="1" thickBot="1">
      <c r="A18" s="30" t="s">
        <v>23</v>
      </c>
      <c r="B18" s="9" t="s">
        <v>24</v>
      </c>
      <c r="C18" s="156"/>
      <c r="D18" s="172">
        <f t="shared" si="1"/>
        <v>0</v>
      </c>
      <c r="E18" s="172">
        <f t="shared" si="2"/>
        <v>0</v>
      </c>
      <c r="F18" s="172">
        <f t="shared" si="2"/>
        <v>0</v>
      </c>
      <c r="G18" s="172">
        <f t="shared" si="2"/>
        <v>0</v>
      </c>
      <c r="H18" s="172">
        <f t="shared" si="2"/>
        <v>0</v>
      </c>
      <c r="I18" s="172">
        <f t="shared" si="2"/>
        <v>0</v>
      </c>
      <c r="J18" s="172">
        <f t="shared" si="2"/>
        <v>0</v>
      </c>
      <c r="K18" s="172">
        <f t="shared" si="2"/>
        <v>0</v>
      </c>
      <c r="L18" s="172">
        <f t="shared" si="2"/>
        <v>0</v>
      </c>
      <c r="M18" s="172">
        <f t="shared" si="2"/>
        <v>0</v>
      </c>
      <c r="N18" s="172">
        <f t="shared" si="2"/>
        <v>0</v>
      </c>
      <c r="O18" s="172">
        <f t="shared" si="2"/>
        <v>0</v>
      </c>
    </row>
    <row r="19" spans="1:15" ht="24" customHeight="1" thickTop="1" thickBot="1">
      <c r="A19" s="30" t="s">
        <v>25</v>
      </c>
      <c r="B19" s="9" t="s">
        <v>26</v>
      </c>
      <c r="C19" s="156"/>
      <c r="D19" s="172">
        <f t="shared" si="1"/>
        <v>0</v>
      </c>
      <c r="E19" s="172">
        <f t="shared" si="2"/>
        <v>0</v>
      </c>
      <c r="F19" s="172">
        <f t="shared" si="2"/>
        <v>0</v>
      </c>
      <c r="G19" s="172">
        <f t="shared" si="2"/>
        <v>0</v>
      </c>
      <c r="H19" s="172">
        <f t="shared" si="2"/>
        <v>0</v>
      </c>
      <c r="I19" s="172">
        <f t="shared" si="2"/>
        <v>0</v>
      </c>
      <c r="J19" s="172">
        <f t="shared" si="2"/>
        <v>0</v>
      </c>
      <c r="K19" s="172">
        <f t="shared" si="2"/>
        <v>0</v>
      </c>
      <c r="L19" s="172">
        <f t="shared" si="2"/>
        <v>0</v>
      </c>
      <c r="M19" s="172">
        <f t="shared" si="2"/>
        <v>0</v>
      </c>
      <c r="N19" s="172">
        <f t="shared" si="2"/>
        <v>0</v>
      </c>
      <c r="O19" s="172">
        <f t="shared" si="2"/>
        <v>0</v>
      </c>
    </row>
    <row r="20" spans="1:15" ht="24" customHeight="1" thickTop="1" thickBot="1">
      <c r="A20" s="30" t="s">
        <v>27</v>
      </c>
      <c r="B20" s="9" t="s">
        <v>28</v>
      </c>
      <c r="C20" s="156"/>
      <c r="D20" s="172">
        <f t="shared" si="1"/>
        <v>0</v>
      </c>
      <c r="E20" s="172">
        <f t="shared" si="2"/>
        <v>0</v>
      </c>
      <c r="F20" s="172">
        <f t="shared" si="2"/>
        <v>0</v>
      </c>
      <c r="G20" s="172">
        <f t="shared" si="2"/>
        <v>0</v>
      </c>
      <c r="H20" s="172">
        <f t="shared" si="2"/>
        <v>0</v>
      </c>
      <c r="I20" s="172">
        <f t="shared" si="2"/>
        <v>0</v>
      </c>
      <c r="J20" s="172">
        <f t="shared" si="2"/>
        <v>0</v>
      </c>
      <c r="K20" s="172">
        <f t="shared" si="2"/>
        <v>0</v>
      </c>
      <c r="L20" s="172">
        <f t="shared" si="2"/>
        <v>0</v>
      </c>
      <c r="M20" s="172">
        <f t="shared" si="2"/>
        <v>0</v>
      </c>
      <c r="N20" s="172">
        <f t="shared" si="2"/>
        <v>0</v>
      </c>
      <c r="O20" s="172">
        <f t="shared" si="2"/>
        <v>0</v>
      </c>
    </row>
    <row r="21" spans="1:15" ht="24" customHeight="1" thickTop="1" thickBot="1">
      <c r="A21" s="30" t="s">
        <v>29</v>
      </c>
      <c r="B21" s="9" t="s">
        <v>30</v>
      </c>
      <c r="C21" s="156"/>
      <c r="D21" s="172">
        <f t="shared" si="1"/>
        <v>0</v>
      </c>
      <c r="E21" s="172">
        <f t="shared" si="2"/>
        <v>0</v>
      </c>
      <c r="F21" s="172">
        <f t="shared" si="2"/>
        <v>0</v>
      </c>
      <c r="G21" s="172">
        <f t="shared" si="2"/>
        <v>0</v>
      </c>
      <c r="H21" s="172">
        <f t="shared" si="2"/>
        <v>0</v>
      </c>
      <c r="I21" s="172">
        <f t="shared" si="2"/>
        <v>0</v>
      </c>
      <c r="J21" s="172">
        <f t="shared" si="2"/>
        <v>0</v>
      </c>
      <c r="K21" s="172">
        <f t="shared" si="2"/>
        <v>0</v>
      </c>
      <c r="L21" s="172">
        <f t="shared" si="2"/>
        <v>0</v>
      </c>
      <c r="M21" s="172">
        <f t="shared" si="2"/>
        <v>0</v>
      </c>
      <c r="N21" s="172">
        <f t="shared" si="2"/>
        <v>0</v>
      </c>
      <c r="O21" s="172">
        <f t="shared" si="2"/>
        <v>0</v>
      </c>
    </row>
    <row r="22" spans="1:15" ht="24" customHeight="1" thickTop="1" thickBot="1">
      <c r="A22" s="30" t="s">
        <v>31</v>
      </c>
      <c r="B22" s="9" t="s">
        <v>32</v>
      </c>
      <c r="C22" s="156"/>
      <c r="D22" s="172">
        <f t="shared" si="1"/>
        <v>0</v>
      </c>
      <c r="E22" s="172">
        <f t="shared" si="2"/>
        <v>0</v>
      </c>
      <c r="F22" s="172">
        <f t="shared" si="2"/>
        <v>0</v>
      </c>
      <c r="G22" s="172">
        <f t="shared" si="2"/>
        <v>0</v>
      </c>
      <c r="H22" s="172">
        <f t="shared" si="2"/>
        <v>0</v>
      </c>
      <c r="I22" s="172">
        <f t="shared" si="2"/>
        <v>0</v>
      </c>
      <c r="J22" s="172">
        <f t="shared" si="2"/>
        <v>0</v>
      </c>
      <c r="K22" s="172">
        <f t="shared" si="2"/>
        <v>0</v>
      </c>
      <c r="L22" s="172">
        <f t="shared" si="2"/>
        <v>0</v>
      </c>
      <c r="M22" s="172">
        <f t="shared" si="2"/>
        <v>0</v>
      </c>
      <c r="N22" s="172">
        <f t="shared" si="2"/>
        <v>0</v>
      </c>
      <c r="O22" s="172">
        <f t="shared" si="2"/>
        <v>0</v>
      </c>
    </row>
    <row r="23" spans="1:15" ht="24" customHeight="1" thickTop="1" thickBot="1">
      <c r="A23" s="30" t="s">
        <v>33</v>
      </c>
      <c r="B23" s="9" t="s">
        <v>34</v>
      </c>
      <c r="C23" s="156"/>
      <c r="D23" s="172">
        <f t="shared" si="1"/>
        <v>0</v>
      </c>
      <c r="E23" s="172">
        <f t="shared" si="2"/>
        <v>0</v>
      </c>
      <c r="F23" s="172">
        <f t="shared" si="2"/>
        <v>0</v>
      </c>
      <c r="G23" s="172">
        <f t="shared" si="2"/>
        <v>0</v>
      </c>
      <c r="H23" s="172">
        <f t="shared" si="2"/>
        <v>0</v>
      </c>
      <c r="I23" s="172">
        <f t="shared" si="2"/>
        <v>0</v>
      </c>
      <c r="J23" s="172">
        <f t="shared" si="2"/>
        <v>0</v>
      </c>
      <c r="K23" s="172">
        <f t="shared" si="2"/>
        <v>0</v>
      </c>
      <c r="L23" s="172">
        <f t="shared" si="2"/>
        <v>0</v>
      </c>
      <c r="M23" s="172">
        <f t="shared" si="2"/>
        <v>0</v>
      </c>
      <c r="N23" s="172">
        <f t="shared" si="2"/>
        <v>0</v>
      </c>
      <c r="O23" s="172">
        <f t="shared" si="2"/>
        <v>0</v>
      </c>
    </row>
    <row r="24" spans="1:15" ht="24" customHeight="1" thickTop="1" thickBot="1">
      <c r="A24" s="30" t="s">
        <v>35</v>
      </c>
      <c r="B24" s="9" t="s">
        <v>36</v>
      </c>
      <c r="C24" s="156"/>
      <c r="D24" s="172">
        <f t="shared" si="1"/>
        <v>0</v>
      </c>
      <c r="E24" s="172">
        <f t="shared" si="2"/>
        <v>0</v>
      </c>
      <c r="F24" s="172">
        <f t="shared" si="2"/>
        <v>0</v>
      </c>
      <c r="G24" s="172">
        <f t="shared" si="2"/>
        <v>0</v>
      </c>
      <c r="H24" s="172">
        <f t="shared" si="2"/>
        <v>0</v>
      </c>
      <c r="I24" s="172">
        <f t="shared" si="2"/>
        <v>0</v>
      </c>
      <c r="J24" s="172">
        <f t="shared" si="2"/>
        <v>0</v>
      </c>
      <c r="K24" s="172">
        <f t="shared" si="2"/>
        <v>0</v>
      </c>
      <c r="L24" s="172">
        <f t="shared" si="2"/>
        <v>0</v>
      </c>
      <c r="M24" s="172">
        <f t="shared" si="2"/>
        <v>0</v>
      </c>
      <c r="N24" s="172">
        <f t="shared" si="2"/>
        <v>0</v>
      </c>
      <c r="O24" s="172">
        <f t="shared" si="2"/>
        <v>0</v>
      </c>
    </row>
    <row r="25" spans="1:15" ht="24" customHeight="1" thickTop="1" thickBot="1">
      <c r="A25" s="30" t="s">
        <v>37</v>
      </c>
      <c r="B25" s="9" t="s">
        <v>38</v>
      </c>
      <c r="C25" s="156"/>
      <c r="D25" s="172">
        <f t="shared" si="1"/>
        <v>0</v>
      </c>
      <c r="E25" s="172">
        <f t="shared" si="2"/>
        <v>0</v>
      </c>
      <c r="F25" s="172">
        <f t="shared" si="2"/>
        <v>0</v>
      </c>
      <c r="G25" s="172">
        <f t="shared" si="2"/>
        <v>0</v>
      </c>
      <c r="H25" s="172">
        <f t="shared" si="2"/>
        <v>0</v>
      </c>
      <c r="I25" s="172">
        <f t="shared" si="2"/>
        <v>0</v>
      </c>
      <c r="J25" s="172">
        <f t="shared" si="2"/>
        <v>0</v>
      </c>
      <c r="K25" s="172">
        <f t="shared" si="2"/>
        <v>0</v>
      </c>
      <c r="L25" s="172">
        <f t="shared" si="2"/>
        <v>0</v>
      </c>
      <c r="M25" s="172">
        <f t="shared" si="2"/>
        <v>0</v>
      </c>
      <c r="N25" s="172">
        <f t="shared" si="2"/>
        <v>0</v>
      </c>
      <c r="O25" s="172">
        <f t="shared" si="2"/>
        <v>0</v>
      </c>
    </row>
    <row r="26" spans="1:15" ht="24" customHeight="1" thickTop="1" thickBot="1">
      <c r="A26" s="30" t="s">
        <v>39</v>
      </c>
      <c r="B26" s="9" t="s">
        <v>40</v>
      </c>
      <c r="C26" s="156"/>
      <c r="D26" s="172">
        <f t="shared" si="1"/>
        <v>0</v>
      </c>
      <c r="E26" s="172">
        <f t="shared" si="2"/>
        <v>0</v>
      </c>
      <c r="F26" s="172">
        <f t="shared" si="2"/>
        <v>0</v>
      </c>
      <c r="G26" s="172">
        <f t="shared" si="2"/>
        <v>0</v>
      </c>
      <c r="H26" s="172">
        <f t="shared" si="2"/>
        <v>0</v>
      </c>
      <c r="I26" s="172">
        <f t="shared" si="2"/>
        <v>0</v>
      </c>
      <c r="J26" s="172">
        <f t="shared" si="2"/>
        <v>0</v>
      </c>
      <c r="K26" s="172">
        <f t="shared" si="2"/>
        <v>0</v>
      </c>
      <c r="L26" s="172">
        <f t="shared" si="2"/>
        <v>0</v>
      </c>
      <c r="M26" s="172">
        <f t="shared" si="2"/>
        <v>0</v>
      </c>
      <c r="N26" s="172">
        <f t="shared" si="2"/>
        <v>0</v>
      </c>
      <c r="O26" s="172">
        <f t="shared" si="2"/>
        <v>0</v>
      </c>
    </row>
    <row r="27" spans="1:15" ht="24" customHeight="1" thickTop="1" thickBot="1">
      <c r="A27" s="30" t="s">
        <v>41</v>
      </c>
      <c r="B27" s="9" t="s">
        <v>42</v>
      </c>
      <c r="C27" s="156"/>
      <c r="D27" s="172">
        <f t="shared" si="1"/>
        <v>0</v>
      </c>
      <c r="E27" s="172">
        <f t="shared" si="2"/>
        <v>0</v>
      </c>
      <c r="F27" s="172">
        <f t="shared" si="2"/>
        <v>0</v>
      </c>
      <c r="G27" s="172">
        <f t="shared" si="2"/>
        <v>0</v>
      </c>
      <c r="H27" s="172">
        <f t="shared" si="2"/>
        <v>0</v>
      </c>
      <c r="I27" s="172">
        <f t="shared" si="2"/>
        <v>0</v>
      </c>
      <c r="J27" s="172">
        <f t="shared" si="2"/>
        <v>0</v>
      </c>
      <c r="K27" s="172">
        <f t="shared" si="2"/>
        <v>0</v>
      </c>
      <c r="L27" s="172">
        <f t="shared" si="2"/>
        <v>0</v>
      </c>
      <c r="M27" s="172">
        <f t="shared" si="2"/>
        <v>0</v>
      </c>
      <c r="N27" s="172">
        <f t="shared" si="2"/>
        <v>0</v>
      </c>
      <c r="O27" s="172">
        <f t="shared" si="2"/>
        <v>0</v>
      </c>
    </row>
    <row r="28" spans="1:15" ht="24" customHeight="1" thickTop="1" thickBot="1">
      <c r="A28" s="30" t="s">
        <v>43</v>
      </c>
      <c r="B28" s="9" t="s">
        <v>44</v>
      </c>
      <c r="C28" s="156"/>
      <c r="D28" s="172">
        <f t="shared" si="1"/>
        <v>0</v>
      </c>
      <c r="E28" s="172">
        <f t="shared" si="2"/>
        <v>0</v>
      </c>
      <c r="F28" s="172">
        <f t="shared" si="2"/>
        <v>0</v>
      </c>
      <c r="G28" s="172">
        <f t="shared" si="2"/>
        <v>0</v>
      </c>
      <c r="H28" s="172">
        <f t="shared" si="2"/>
        <v>0</v>
      </c>
      <c r="I28" s="172">
        <f t="shared" si="2"/>
        <v>0</v>
      </c>
      <c r="J28" s="172">
        <f t="shared" si="2"/>
        <v>0</v>
      </c>
      <c r="K28" s="172">
        <f t="shared" si="2"/>
        <v>0</v>
      </c>
      <c r="L28" s="172">
        <f t="shared" si="2"/>
        <v>0</v>
      </c>
      <c r="M28" s="172">
        <f t="shared" si="2"/>
        <v>0</v>
      </c>
      <c r="N28" s="172">
        <f t="shared" si="2"/>
        <v>0</v>
      </c>
      <c r="O28" s="172">
        <f t="shared" si="2"/>
        <v>0</v>
      </c>
    </row>
    <row r="29" spans="1:15" ht="13.5" thickTop="1">
      <c r="A29" s="22"/>
      <c r="B29" s="23" t="s">
        <v>1068</v>
      </c>
      <c r="C29" s="2"/>
      <c r="D29" s="23" t="s">
        <v>1065</v>
      </c>
      <c r="E29" s="23" t="s">
        <v>1065</v>
      </c>
      <c r="F29" s="23" t="s">
        <v>1065</v>
      </c>
      <c r="G29" s="23" t="s">
        <v>1065</v>
      </c>
      <c r="H29" s="23" t="s">
        <v>1065</v>
      </c>
      <c r="I29" s="23" t="s">
        <v>1065</v>
      </c>
      <c r="J29" s="23" t="s">
        <v>1065</v>
      </c>
      <c r="K29" s="23" t="s">
        <v>1065</v>
      </c>
      <c r="L29" s="23" t="s">
        <v>1065</v>
      </c>
      <c r="M29" s="23" t="s">
        <v>1065</v>
      </c>
      <c r="N29" s="23" t="s">
        <v>1065</v>
      </c>
      <c r="O29" s="23" t="s">
        <v>1065</v>
      </c>
    </row>
    <row r="30" spans="1:15">
      <c r="A30" s="22"/>
      <c r="B30" s="23" t="s">
        <v>1067</v>
      </c>
      <c r="C30" s="2"/>
      <c r="D30" s="173">
        <f>SUM(D10:D28)</f>
        <v>0</v>
      </c>
      <c r="E30" s="173">
        <f>SUM(E10:E28)</f>
        <v>0</v>
      </c>
      <c r="F30" s="173">
        <f t="shared" ref="F30:O30" si="3">SUM(F10:F28)</f>
        <v>0</v>
      </c>
      <c r="G30" s="173">
        <f t="shared" si="3"/>
        <v>0</v>
      </c>
      <c r="H30" s="173">
        <f t="shared" si="3"/>
        <v>0</v>
      </c>
      <c r="I30" s="173">
        <f t="shared" si="3"/>
        <v>0</v>
      </c>
      <c r="J30" s="173">
        <f t="shared" si="3"/>
        <v>0</v>
      </c>
      <c r="K30" s="173">
        <f t="shared" si="3"/>
        <v>0</v>
      </c>
      <c r="L30" s="173">
        <f t="shared" si="3"/>
        <v>0</v>
      </c>
      <c r="M30" s="173">
        <f t="shared" si="3"/>
        <v>0</v>
      </c>
      <c r="N30" s="173">
        <f t="shared" si="3"/>
        <v>0</v>
      </c>
      <c r="O30" s="173">
        <f t="shared" si="3"/>
        <v>0</v>
      </c>
    </row>
    <row r="31" spans="1:15" ht="14.25" customHeight="1">
      <c r="A31" s="22"/>
      <c r="B31" s="23" t="s">
        <v>1066</v>
      </c>
      <c r="C31" s="2"/>
      <c r="D31" s="23" t="s">
        <v>1065</v>
      </c>
      <c r="E31" s="23" t="s">
        <v>1064</v>
      </c>
      <c r="F31" s="23" t="s">
        <v>0</v>
      </c>
      <c r="G31" s="23" t="s">
        <v>1063</v>
      </c>
      <c r="H31" s="23" t="s">
        <v>1062</v>
      </c>
      <c r="I31" s="23" t="s">
        <v>1061</v>
      </c>
      <c r="J31" s="23" t="s">
        <v>1060</v>
      </c>
      <c r="K31" s="23" t="s">
        <v>1059</v>
      </c>
      <c r="L31" s="23" t="s">
        <v>1058</v>
      </c>
      <c r="M31" s="23" t="s">
        <v>1057</v>
      </c>
      <c r="N31" s="23" t="s">
        <v>1056</v>
      </c>
      <c r="O31" s="23" t="s">
        <v>1055</v>
      </c>
    </row>
    <row r="32" spans="1:15">
      <c r="A32" s="22"/>
      <c r="B32" s="23" t="s">
        <v>1054</v>
      </c>
      <c r="C32" s="2"/>
      <c r="D32" s="173">
        <f>D30</f>
        <v>0</v>
      </c>
      <c r="E32" s="173">
        <f t="shared" ref="E32:O32" si="4">E30+D32</f>
        <v>0</v>
      </c>
      <c r="F32" s="173">
        <f t="shared" si="4"/>
        <v>0</v>
      </c>
      <c r="G32" s="173">
        <f t="shared" si="4"/>
        <v>0</v>
      </c>
      <c r="H32" s="173">
        <f t="shared" si="4"/>
        <v>0</v>
      </c>
      <c r="I32" s="173">
        <f t="shared" si="4"/>
        <v>0</v>
      </c>
      <c r="J32" s="173">
        <f t="shared" si="4"/>
        <v>0</v>
      </c>
      <c r="K32" s="173">
        <f t="shared" si="4"/>
        <v>0</v>
      </c>
      <c r="L32" s="173">
        <f t="shared" si="4"/>
        <v>0</v>
      </c>
      <c r="M32" s="173">
        <f t="shared" si="4"/>
        <v>0</v>
      </c>
      <c r="N32" s="173">
        <f t="shared" si="4"/>
        <v>0</v>
      </c>
      <c r="O32" s="173">
        <f t="shared" si="4"/>
        <v>0</v>
      </c>
    </row>
    <row r="33" spans="1:15">
      <c r="A33" s="148"/>
      <c r="B33" s="147"/>
      <c r="C33" s="147"/>
      <c r="D33" s="147"/>
      <c r="E33" s="147"/>
      <c r="F33" s="147"/>
      <c r="G33" s="147"/>
      <c r="H33" s="146"/>
      <c r="I33" s="146"/>
      <c r="J33" s="146"/>
      <c r="K33" s="146"/>
      <c r="L33" s="146"/>
      <c r="M33" s="146"/>
      <c r="N33" s="146"/>
      <c r="O33" s="145"/>
    </row>
    <row r="34" spans="1:15" ht="60" customHeight="1">
      <c r="A34" s="144"/>
      <c r="B34" s="143"/>
      <c r="C34" s="143"/>
      <c r="D34" s="143"/>
      <c r="E34" s="143"/>
      <c r="F34" s="143"/>
      <c r="G34" s="143"/>
      <c r="H34" s="142"/>
      <c r="I34" s="142"/>
      <c r="J34" s="142"/>
      <c r="K34" s="142"/>
      <c r="L34" s="142"/>
      <c r="M34" s="142"/>
      <c r="N34" s="142"/>
      <c r="O34" s="141"/>
    </row>
    <row r="35" spans="1:15" ht="69.95" customHeight="1">
      <c r="B35" s="140"/>
      <c r="C35" s="206" t="s">
        <v>46</v>
      </c>
      <c r="D35" s="207"/>
      <c r="E35" s="207"/>
      <c r="F35" s="207"/>
      <c r="G35" s="207"/>
      <c r="H35" s="207"/>
      <c r="I35" s="208"/>
      <c r="J35" s="140"/>
      <c r="K35" s="140"/>
      <c r="L35" s="140"/>
      <c r="M35" s="140"/>
      <c r="N35" s="140"/>
      <c r="O35" s="139"/>
    </row>
  </sheetData>
  <mergeCells count="6">
    <mergeCell ref="C35:I35"/>
    <mergeCell ref="A8:O8"/>
    <mergeCell ref="D1:E1"/>
    <mergeCell ref="F1:G1"/>
    <mergeCell ref="D7:E7"/>
    <mergeCell ref="F7:G7"/>
  </mergeCells>
  <pageMargins left="0.5" right="0.5" top="0.88095238095238093" bottom="1" header="0.1875" footer="0.5"/>
  <pageSetup paperSize="8" scale="47" fitToHeight="0" orientation="landscape" r:id="rId1"/>
  <headerFooter>
    <oddHeader>&amp;L&amp;G&amp;C &amp;R&amp;G</oddHeader>
    <oddFooter>&amp;L &amp;C &amp;R</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dimension ref="A1:Z66"/>
  <sheetViews>
    <sheetView showGridLines="0" showOutlineSymbols="0" view="pageBreakPreview" topLeftCell="H24" zoomScaleNormal="100" zoomScaleSheetLayoutView="100" workbookViewId="0">
      <selection activeCell="E13" sqref="E13"/>
    </sheetView>
  </sheetViews>
  <sheetFormatPr defaultRowHeight="14.25"/>
  <cols>
    <col min="1" max="4" width="5" style="34" hidden="1" customWidth="1"/>
    <col min="5" max="5" width="9.875" style="34" hidden="1" customWidth="1"/>
    <col min="6" max="6" width="10" style="34" hidden="1" customWidth="1"/>
    <col min="7" max="7" width="10.375" style="34" hidden="1" customWidth="1"/>
    <col min="8" max="8" width="9.375" style="35" customWidth="1"/>
    <col min="9" max="9" width="3.25" style="35" customWidth="1"/>
    <col min="10" max="10" width="10.75" style="34" customWidth="1"/>
    <col min="11" max="15" width="9.375" style="34" customWidth="1"/>
    <col min="16" max="16" width="11.25" style="34" customWidth="1"/>
    <col min="17" max="19" width="9.375" style="34" customWidth="1"/>
    <col min="20" max="256" width="9" style="35"/>
    <col min="257" max="263" width="0" style="35" hidden="1" customWidth="1"/>
    <col min="264" max="264" width="9.375" style="35" customWidth="1"/>
    <col min="265" max="265" width="3.25" style="35" customWidth="1"/>
    <col min="266" max="271" width="9.375" style="35" customWidth="1"/>
    <col min="272" max="272" width="11.25" style="35" customWidth="1"/>
    <col min="273" max="275" width="9.375" style="35" customWidth="1"/>
    <col min="276" max="512" width="9" style="35"/>
    <col min="513" max="519" width="0" style="35" hidden="1" customWidth="1"/>
    <col min="520" max="520" width="9.375" style="35" customWidth="1"/>
    <col min="521" max="521" width="3.25" style="35" customWidth="1"/>
    <col min="522" max="527" width="9.375" style="35" customWidth="1"/>
    <col min="528" max="528" width="11.25" style="35" customWidth="1"/>
    <col min="529" max="531" width="9.375" style="35" customWidth="1"/>
    <col min="532" max="768" width="9" style="35"/>
    <col min="769" max="775" width="0" style="35" hidden="1" customWidth="1"/>
    <col min="776" max="776" width="9.375" style="35" customWidth="1"/>
    <col min="777" max="777" width="3.25" style="35" customWidth="1"/>
    <col min="778" max="783" width="9.375" style="35" customWidth="1"/>
    <col min="784" max="784" width="11.25" style="35" customWidth="1"/>
    <col min="785" max="787" width="9.375" style="35" customWidth="1"/>
    <col min="788" max="1024" width="9" style="35"/>
    <col min="1025" max="1031" width="0" style="35" hidden="1" customWidth="1"/>
    <col min="1032" max="1032" width="9.375" style="35" customWidth="1"/>
    <col min="1033" max="1033" width="3.25" style="35" customWidth="1"/>
    <col min="1034" max="1039" width="9.375" style="35" customWidth="1"/>
    <col min="1040" max="1040" width="11.25" style="35" customWidth="1"/>
    <col min="1041" max="1043" width="9.375" style="35" customWidth="1"/>
    <col min="1044" max="1280" width="9" style="35"/>
    <col min="1281" max="1287" width="0" style="35" hidden="1" customWidth="1"/>
    <col min="1288" max="1288" width="9.375" style="35" customWidth="1"/>
    <col min="1289" max="1289" width="3.25" style="35" customWidth="1"/>
    <col min="1290" max="1295" width="9.375" style="35" customWidth="1"/>
    <col min="1296" max="1296" width="11.25" style="35" customWidth="1"/>
    <col min="1297" max="1299" width="9.375" style="35" customWidth="1"/>
    <col min="1300" max="1536" width="9" style="35"/>
    <col min="1537" max="1543" width="0" style="35" hidden="1" customWidth="1"/>
    <col min="1544" max="1544" width="9.375" style="35" customWidth="1"/>
    <col min="1545" max="1545" width="3.25" style="35" customWidth="1"/>
    <col min="1546" max="1551" width="9.375" style="35" customWidth="1"/>
    <col min="1552" max="1552" width="11.25" style="35" customWidth="1"/>
    <col min="1553" max="1555" width="9.375" style="35" customWidth="1"/>
    <col min="1556" max="1792" width="9" style="35"/>
    <col min="1793" max="1799" width="0" style="35" hidden="1" customWidth="1"/>
    <col min="1800" max="1800" width="9.375" style="35" customWidth="1"/>
    <col min="1801" max="1801" width="3.25" style="35" customWidth="1"/>
    <col min="1802" max="1807" width="9.375" style="35" customWidth="1"/>
    <col min="1808" max="1808" width="11.25" style="35" customWidth="1"/>
    <col min="1809" max="1811" width="9.375" style="35" customWidth="1"/>
    <col min="1812" max="2048" width="9" style="35"/>
    <col min="2049" max="2055" width="0" style="35" hidden="1" customWidth="1"/>
    <col min="2056" max="2056" width="9.375" style="35" customWidth="1"/>
    <col min="2057" max="2057" width="3.25" style="35" customWidth="1"/>
    <col min="2058" max="2063" width="9.375" style="35" customWidth="1"/>
    <col min="2064" max="2064" width="11.25" style="35" customWidth="1"/>
    <col min="2065" max="2067" width="9.375" style="35" customWidth="1"/>
    <col min="2068" max="2304" width="9" style="35"/>
    <col min="2305" max="2311" width="0" style="35" hidden="1" customWidth="1"/>
    <col min="2312" max="2312" width="9.375" style="35" customWidth="1"/>
    <col min="2313" max="2313" width="3.25" style="35" customWidth="1"/>
    <col min="2314" max="2319" width="9.375" style="35" customWidth="1"/>
    <col min="2320" max="2320" width="11.25" style="35" customWidth="1"/>
    <col min="2321" max="2323" width="9.375" style="35" customWidth="1"/>
    <col min="2324" max="2560" width="9" style="35"/>
    <col min="2561" max="2567" width="0" style="35" hidden="1" customWidth="1"/>
    <col min="2568" max="2568" width="9.375" style="35" customWidth="1"/>
    <col min="2569" max="2569" width="3.25" style="35" customWidth="1"/>
    <col min="2570" max="2575" width="9.375" style="35" customWidth="1"/>
    <col min="2576" max="2576" width="11.25" style="35" customWidth="1"/>
    <col min="2577" max="2579" width="9.375" style="35" customWidth="1"/>
    <col min="2580" max="2816" width="9" style="35"/>
    <col min="2817" max="2823" width="0" style="35" hidden="1" customWidth="1"/>
    <col min="2824" max="2824" width="9.375" style="35" customWidth="1"/>
    <col min="2825" max="2825" width="3.25" style="35" customWidth="1"/>
    <col min="2826" max="2831" width="9.375" style="35" customWidth="1"/>
    <col min="2832" max="2832" width="11.25" style="35" customWidth="1"/>
    <col min="2833" max="2835" width="9.375" style="35" customWidth="1"/>
    <col min="2836" max="3072" width="9" style="35"/>
    <col min="3073" max="3079" width="0" style="35" hidden="1" customWidth="1"/>
    <col min="3080" max="3080" width="9.375" style="35" customWidth="1"/>
    <col min="3081" max="3081" width="3.25" style="35" customWidth="1"/>
    <col min="3082" max="3087" width="9.375" style="35" customWidth="1"/>
    <col min="3088" max="3088" width="11.25" style="35" customWidth="1"/>
    <col min="3089" max="3091" width="9.375" style="35" customWidth="1"/>
    <col min="3092" max="3328" width="9" style="35"/>
    <col min="3329" max="3335" width="0" style="35" hidden="1" customWidth="1"/>
    <col min="3336" max="3336" width="9.375" style="35" customWidth="1"/>
    <col min="3337" max="3337" width="3.25" style="35" customWidth="1"/>
    <col min="3338" max="3343" width="9.375" style="35" customWidth="1"/>
    <col min="3344" max="3344" width="11.25" style="35" customWidth="1"/>
    <col min="3345" max="3347" width="9.375" style="35" customWidth="1"/>
    <col min="3348" max="3584" width="9" style="35"/>
    <col min="3585" max="3591" width="0" style="35" hidden="1" customWidth="1"/>
    <col min="3592" max="3592" width="9.375" style="35" customWidth="1"/>
    <col min="3593" max="3593" width="3.25" style="35" customWidth="1"/>
    <col min="3594" max="3599" width="9.375" style="35" customWidth="1"/>
    <col min="3600" max="3600" width="11.25" style="35" customWidth="1"/>
    <col min="3601" max="3603" width="9.375" style="35" customWidth="1"/>
    <col min="3604" max="3840" width="9" style="35"/>
    <col min="3841" max="3847" width="0" style="35" hidden="1" customWidth="1"/>
    <col min="3848" max="3848" width="9.375" style="35" customWidth="1"/>
    <col min="3849" max="3849" width="3.25" style="35" customWidth="1"/>
    <col min="3850" max="3855" width="9.375" style="35" customWidth="1"/>
    <col min="3856" max="3856" width="11.25" style="35" customWidth="1"/>
    <col min="3857" max="3859" width="9.375" style="35" customWidth="1"/>
    <col min="3860" max="4096" width="9" style="35"/>
    <col min="4097" max="4103" width="0" style="35" hidden="1" customWidth="1"/>
    <col min="4104" max="4104" width="9.375" style="35" customWidth="1"/>
    <col min="4105" max="4105" width="3.25" style="35" customWidth="1"/>
    <col min="4106" max="4111" width="9.375" style="35" customWidth="1"/>
    <col min="4112" max="4112" width="11.25" style="35" customWidth="1"/>
    <col min="4113" max="4115" width="9.375" style="35" customWidth="1"/>
    <col min="4116" max="4352" width="9" style="35"/>
    <col min="4353" max="4359" width="0" style="35" hidden="1" customWidth="1"/>
    <col min="4360" max="4360" width="9.375" style="35" customWidth="1"/>
    <col min="4361" max="4361" width="3.25" style="35" customWidth="1"/>
    <col min="4362" max="4367" width="9.375" style="35" customWidth="1"/>
    <col min="4368" max="4368" width="11.25" style="35" customWidth="1"/>
    <col min="4369" max="4371" width="9.375" style="35" customWidth="1"/>
    <col min="4372" max="4608" width="9" style="35"/>
    <col min="4609" max="4615" width="0" style="35" hidden="1" customWidth="1"/>
    <col min="4616" max="4616" width="9.375" style="35" customWidth="1"/>
    <col min="4617" max="4617" width="3.25" style="35" customWidth="1"/>
    <col min="4618" max="4623" width="9.375" style="35" customWidth="1"/>
    <col min="4624" max="4624" width="11.25" style="35" customWidth="1"/>
    <col min="4625" max="4627" width="9.375" style="35" customWidth="1"/>
    <col min="4628" max="4864" width="9" style="35"/>
    <col min="4865" max="4871" width="0" style="35" hidden="1" customWidth="1"/>
    <col min="4872" max="4872" width="9.375" style="35" customWidth="1"/>
    <col min="4873" max="4873" width="3.25" style="35" customWidth="1"/>
    <col min="4874" max="4879" width="9.375" style="35" customWidth="1"/>
    <col min="4880" max="4880" width="11.25" style="35" customWidth="1"/>
    <col min="4881" max="4883" width="9.375" style="35" customWidth="1"/>
    <col min="4884" max="5120" width="9" style="35"/>
    <col min="5121" max="5127" width="0" style="35" hidden="1" customWidth="1"/>
    <col min="5128" max="5128" width="9.375" style="35" customWidth="1"/>
    <col min="5129" max="5129" width="3.25" style="35" customWidth="1"/>
    <col min="5130" max="5135" width="9.375" style="35" customWidth="1"/>
    <col min="5136" max="5136" width="11.25" style="35" customWidth="1"/>
    <col min="5137" max="5139" width="9.375" style="35" customWidth="1"/>
    <col min="5140" max="5376" width="9" style="35"/>
    <col min="5377" max="5383" width="0" style="35" hidden="1" customWidth="1"/>
    <col min="5384" max="5384" width="9.375" style="35" customWidth="1"/>
    <col min="5385" max="5385" width="3.25" style="35" customWidth="1"/>
    <col min="5386" max="5391" width="9.375" style="35" customWidth="1"/>
    <col min="5392" max="5392" width="11.25" style="35" customWidth="1"/>
    <col min="5393" max="5395" width="9.375" style="35" customWidth="1"/>
    <col min="5396" max="5632" width="9" style="35"/>
    <col min="5633" max="5639" width="0" style="35" hidden="1" customWidth="1"/>
    <col min="5640" max="5640" width="9.375" style="35" customWidth="1"/>
    <col min="5641" max="5641" width="3.25" style="35" customWidth="1"/>
    <col min="5642" max="5647" width="9.375" style="35" customWidth="1"/>
    <col min="5648" max="5648" width="11.25" style="35" customWidth="1"/>
    <col min="5649" max="5651" width="9.375" style="35" customWidth="1"/>
    <col min="5652" max="5888" width="9" style="35"/>
    <col min="5889" max="5895" width="0" style="35" hidden="1" customWidth="1"/>
    <col min="5896" max="5896" width="9.375" style="35" customWidth="1"/>
    <col min="5897" max="5897" width="3.25" style="35" customWidth="1"/>
    <col min="5898" max="5903" width="9.375" style="35" customWidth="1"/>
    <col min="5904" max="5904" width="11.25" style="35" customWidth="1"/>
    <col min="5905" max="5907" width="9.375" style="35" customWidth="1"/>
    <col min="5908" max="6144" width="9" style="35"/>
    <col min="6145" max="6151" width="0" style="35" hidden="1" customWidth="1"/>
    <col min="6152" max="6152" width="9.375" style="35" customWidth="1"/>
    <col min="6153" max="6153" width="3.25" style="35" customWidth="1"/>
    <col min="6154" max="6159" width="9.375" style="35" customWidth="1"/>
    <col min="6160" max="6160" width="11.25" style="35" customWidth="1"/>
    <col min="6161" max="6163" width="9.375" style="35" customWidth="1"/>
    <col min="6164" max="6400" width="9" style="35"/>
    <col min="6401" max="6407" width="0" style="35" hidden="1" customWidth="1"/>
    <col min="6408" max="6408" width="9.375" style="35" customWidth="1"/>
    <col min="6409" max="6409" width="3.25" style="35" customWidth="1"/>
    <col min="6410" max="6415" width="9.375" style="35" customWidth="1"/>
    <col min="6416" max="6416" width="11.25" style="35" customWidth="1"/>
    <col min="6417" max="6419" width="9.375" style="35" customWidth="1"/>
    <col min="6420" max="6656" width="9" style="35"/>
    <col min="6657" max="6663" width="0" style="35" hidden="1" customWidth="1"/>
    <col min="6664" max="6664" width="9.375" style="35" customWidth="1"/>
    <col min="6665" max="6665" width="3.25" style="35" customWidth="1"/>
    <col min="6666" max="6671" width="9.375" style="35" customWidth="1"/>
    <col min="6672" max="6672" width="11.25" style="35" customWidth="1"/>
    <col min="6673" max="6675" width="9.375" style="35" customWidth="1"/>
    <col min="6676" max="6912" width="9" style="35"/>
    <col min="6913" max="6919" width="0" style="35" hidden="1" customWidth="1"/>
    <col min="6920" max="6920" width="9.375" style="35" customWidth="1"/>
    <col min="6921" max="6921" width="3.25" style="35" customWidth="1"/>
    <col min="6922" max="6927" width="9.375" style="35" customWidth="1"/>
    <col min="6928" max="6928" width="11.25" style="35" customWidth="1"/>
    <col min="6929" max="6931" width="9.375" style="35" customWidth="1"/>
    <col min="6932" max="7168" width="9" style="35"/>
    <col min="7169" max="7175" width="0" style="35" hidden="1" customWidth="1"/>
    <col min="7176" max="7176" width="9.375" style="35" customWidth="1"/>
    <col min="7177" max="7177" width="3.25" style="35" customWidth="1"/>
    <col min="7178" max="7183" width="9.375" style="35" customWidth="1"/>
    <col min="7184" max="7184" width="11.25" style="35" customWidth="1"/>
    <col min="7185" max="7187" width="9.375" style="35" customWidth="1"/>
    <col min="7188" max="7424" width="9" style="35"/>
    <col min="7425" max="7431" width="0" style="35" hidden="1" customWidth="1"/>
    <col min="7432" max="7432" width="9.375" style="35" customWidth="1"/>
    <col min="7433" max="7433" width="3.25" style="35" customWidth="1"/>
    <col min="7434" max="7439" width="9.375" style="35" customWidth="1"/>
    <col min="7440" max="7440" width="11.25" style="35" customWidth="1"/>
    <col min="7441" max="7443" width="9.375" style="35" customWidth="1"/>
    <col min="7444" max="7680" width="9" style="35"/>
    <col min="7681" max="7687" width="0" style="35" hidden="1" customWidth="1"/>
    <col min="7688" max="7688" width="9.375" style="35" customWidth="1"/>
    <col min="7689" max="7689" width="3.25" style="35" customWidth="1"/>
    <col min="7690" max="7695" width="9.375" style="35" customWidth="1"/>
    <col min="7696" max="7696" width="11.25" style="35" customWidth="1"/>
    <col min="7697" max="7699" width="9.375" style="35" customWidth="1"/>
    <col min="7700" max="7936" width="9" style="35"/>
    <col min="7937" max="7943" width="0" style="35" hidden="1" customWidth="1"/>
    <col min="7944" max="7944" width="9.375" style="35" customWidth="1"/>
    <col min="7945" max="7945" width="3.25" style="35" customWidth="1"/>
    <col min="7946" max="7951" width="9.375" style="35" customWidth="1"/>
    <col min="7952" max="7952" width="11.25" style="35" customWidth="1"/>
    <col min="7953" max="7955" width="9.375" style="35" customWidth="1"/>
    <col min="7956" max="8192" width="9" style="35"/>
    <col min="8193" max="8199" width="0" style="35" hidden="1" customWidth="1"/>
    <col min="8200" max="8200" width="9.375" style="35" customWidth="1"/>
    <col min="8201" max="8201" width="3.25" style="35" customWidth="1"/>
    <col min="8202" max="8207" width="9.375" style="35" customWidth="1"/>
    <col min="8208" max="8208" width="11.25" style="35" customWidth="1"/>
    <col min="8209" max="8211" width="9.375" style="35" customWidth="1"/>
    <col min="8212" max="8448" width="9" style="35"/>
    <col min="8449" max="8455" width="0" style="35" hidden="1" customWidth="1"/>
    <col min="8456" max="8456" width="9.375" style="35" customWidth="1"/>
    <col min="8457" max="8457" width="3.25" style="35" customWidth="1"/>
    <col min="8458" max="8463" width="9.375" style="35" customWidth="1"/>
    <col min="8464" max="8464" width="11.25" style="35" customWidth="1"/>
    <col min="8465" max="8467" width="9.375" style="35" customWidth="1"/>
    <col min="8468" max="8704" width="9" style="35"/>
    <col min="8705" max="8711" width="0" style="35" hidden="1" customWidth="1"/>
    <col min="8712" max="8712" width="9.375" style="35" customWidth="1"/>
    <col min="8713" max="8713" width="3.25" style="35" customWidth="1"/>
    <col min="8714" max="8719" width="9.375" style="35" customWidth="1"/>
    <col min="8720" max="8720" width="11.25" style="35" customWidth="1"/>
    <col min="8721" max="8723" width="9.375" style="35" customWidth="1"/>
    <col min="8724" max="8960" width="9" style="35"/>
    <col min="8961" max="8967" width="0" style="35" hidden="1" customWidth="1"/>
    <col min="8968" max="8968" width="9.375" style="35" customWidth="1"/>
    <col min="8969" max="8969" width="3.25" style="35" customWidth="1"/>
    <col min="8970" max="8975" width="9.375" style="35" customWidth="1"/>
    <col min="8976" max="8976" width="11.25" style="35" customWidth="1"/>
    <col min="8977" max="8979" width="9.375" style="35" customWidth="1"/>
    <col min="8980" max="9216" width="9" style="35"/>
    <col min="9217" max="9223" width="0" style="35" hidden="1" customWidth="1"/>
    <col min="9224" max="9224" width="9.375" style="35" customWidth="1"/>
    <col min="9225" max="9225" width="3.25" style="35" customWidth="1"/>
    <col min="9226" max="9231" width="9.375" style="35" customWidth="1"/>
    <col min="9232" max="9232" width="11.25" style="35" customWidth="1"/>
    <col min="9233" max="9235" width="9.375" style="35" customWidth="1"/>
    <col min="9236" max="9472" width="9" style="35"/>
    <col min="9473" max="9479" width="0" style="35" hidden="1" customWidth="1"/>
    <col min="9480" max="9480" width="9.375" style="35" customWidth="1"/>
    <col min="9481" max="9481" width="3.25" style="35" customWidth="1"/>
    <col min="9482" max="9487" width="9.375" style="35" customWidth="1"/>
    <col min="9488" max="9488" width="11.25" style="35" customWidth="1"/>
    <col min="9489" max="9491" width="9.375" style="35" customWidth="1"/>
    <col min="9492" max="9728" width="9" style="35"/>
    <col min="9729" max="9735" width="0" style="35" hidden="1" customWidth="1"/>
    <col min="9736" max="9736" width="9.375" style="35" customWidth="1"/>
    <col min="9737" max="9737" width="3.25" style="35" customWidth="1"/>
    <col min="9738" max="9743" width="9.375" style="35" customWidth="1"/>
    <col min="9744" max="9744" width="11.25" style="35" customWidth="1"/>
    <col min="9745" max="9747" width="9.375" style="35" customWidth="1"/>
    <col min="9748" max="9984" width="9" style="35"/>
    <col min="9985" max="9991" width="0" style="35" hidden="1" customWidth="1"/>
    <col min="9992" max="9992" width="9.375" style="35" customWidth="1"/>
    <col min="9993" max="9993" width="3.25" style="35" customWidth="1"/>
    <col min="9994" max="9999" width="9.375" style="35" customWidth="1"/>
    <col min="10000" max="10000" width="11.25" style="35" customWidth="1"/>
    <col min="10001" max="10003" width="9.375" style="35" customWidth="1"/>
    <col min="10004" max="10240" width="9" style="35"/>
    <col min="10241" max="10247" width="0" style="35" hidden="1" customWidth="1"/>
    <col min="10248" max="10248" width="9.375" style="35" customWidth="1"/>
    <col min="10249" max="10249" width="3.25" style="35" customWidth="1"/>
    <col min="10250" max="10255" width="9.375" style="35" customWidth="1"/>
    <col min="10256" max="10256" width="11.25" style="35" customWidth="1"/>
    <col min="10257" max="10259" width="9.375" style="35" customWidth="1"/>
    <col min="10260" max="10496" width="9" style="35"/>
    <col min="10497" max="10503" width="0" style="35" hidden="1" customWidth="1"/>
    <col min="10504" max="10504" width="9.375" style="35" customWidth="1"/>
    <col min="10505" max="10505" width="3.25" style="35" customWidth="1"/>
    <col min="10506" max="10511" width="9.375" style="35" customWidth="1"/>
    <col min="10512" max="10512" width="11.25" style="35" customWidth="1"/>
    <col min="10513" max="10515" width="9.375" style="35" customWidth="1"/>
    <col min="10516" max="10752" width="9" style="35"/>
    <col min="10753" max="10759" width="0" style="35" hidden="1" customWidth="1"/>
    <col min="10760" max="10760" width="9.375" style="35" customWidth="1"/>
    <col min="10761" max="10761" width="3.25" style="35" customWidth="1"/>
    <col min="10762" max="10767" width="9.375" style="35" customWidth="1"/>
    <col min="10768" max="10768" width="11.25" style="35" customWidth="1"/>
    <col min="10769" max="10771" width="9.375" style="35" customWidth="1"/>
    <col min="10772" max="11008" width="9" style="35"/>
    <col min="11009" max="11015" width="0" style="35" hidden="1" customWidth="1"/>
    <col min="11016" max="11016" width="9.375" style="35" customWidth="1"/>
    <col min="11017" max="11017" width="3.25" style="35" customWidth="1"/>
    <col min="11018" max="11023" width="9.375" style="35" customWidth="1"/>
    <col min="11024" max="11024" width="11.25" style="35" customWidth="1"/>
    <col min="11025" max="11027" width="9.375" style="35" customWidth="1"/>
    <col min="11028" max="11264" width="9" style="35"/>
    <col min="11265" max="11271" width="0" style="35" hidden="1" customWidth="1"/>
    <col min="11272" max="11272" width="9.375" style="35" customWidth="1"/>
    <col min="11273" max="11273" width="3.25" style="35" customWidth="1"/>
    <col min="11274" max="11279" width="9.375" style="35" customWidth="1"/>
    <col min="11280" max="11280" width="11.25" style="35" customWidth="1"/>
    <col min="11281" max="11283" width="9.375" style="35" customWidth="1"/>
    <col min="11284" max="11520" width="9" style="35"/>
    <col min="11521" max="11527" width="0" style="35" hidden="1" customWidth="1"/>
    <col min="11528" max="11528" width="9.375" style="35" customWidth="1"/>
    <col min="11529" max="11529" width="3.25" style="35" customWidth="1"/>
    <col min="11530" max="11535" width="9.375" style="35" customWidth="1"/>
    <col min="11536" max="11536" width="11.25" style="35" customWidth="1"/>
    <col min="11537" max="11539" width="9.375" style="35" customWidth="1"/>
    <col min="11540" max="11776" width="9" style="35"/>
    <col min="11777" max="11783" width="0" style="35" hidden="1" customWidth="1"/>
    <col min="11784" max="11784" width="9.375" style="35" customWidth="1"/>
    <col min="11785" max="11785" width="3.25" style="35" customWidth="1"/>
    <col min="11786" max="11791" width="9.375" style="35" customWidth="1"/>
    <col min="11792" max="11792" width="11.25" style="35" customWidth="1"/>
    <col min="11793" max="11795" width="9.375" style="35" customWidth="1"/>
    <col min="11796" max="12032" width="9" style="35"/>
    <col min="12033" max="12039" width="0" style="35" hidden="1" customWidth="1"/>
    <col min="12040" max="12040" width="9.375" style="35" customWidth="1"/>
    <col min="12041" max="12041" width="3.25" style="35" customWidth="1"/>
    <col min="12042" max="12047" width="9.375" style="35" customWidth="1"/>
    <col min="12048" max="12048" width="11.25" style="35" customWidth="1"/>
    <col min="12049" max="12051" width="9.375" style="35" customWidth="1"/>
    <col min="12052" max="12288" width="9" style="35"/>
    <col min="12289" max="12295" width="0" style="35" hidden="1" customWidth="1"/>
    <col min="12296" max="12296" width="9.375" style="35" customWidth="1"/>
    <col min="12297" max="12297" width="3.25" style="35" customWidth="1"/>
    <col min="12298" max="12303" width="9.375" style="35" customWidth="1"/>
    <col min="12304" max="12304" width="11.25" style="35" customWidth="1"/>
    <col min="12305" max="12307" width="9.375" style="35" customWidth="1"/>
    <col min="12308" max="12544" width="9" style="35"/>
    <col min="12545" max="12551" width="0" style="35" hidden="1" customWidth="1"/>
    <col min="12552" max="12552" width="9.375" style="35" customWidth="1"/>
    <col min="12553" max="12553" width="3.25" style="35" customWidth="1"/>
    <col min="12554" max="12559" width="9.375" style="35" customWidth="1"/>
    <col min="12560" max="12560" width="11.25" style="35" customWidth="1"/>
    <col min="12561" max="12563" width="9.375" style="35" customWidth="1"/>
    <col min="12564" max="12800" width="9" style="35"/>
    <col min="12801" max="12807" width="0" style="35" hidden="1" customWidth="1"/>
    <col min="12808" max="12808" width="9.375" style="35" customWidth="1"/>
    <col min="12809" max="12809" width="3.25" style="35" customWidth="1"/>
    <col min="12810" max="12815" width="9.375" style="35" customWidth="1"/>
    <col min="12816" max="12816" width="11.25" style="35" customWidth="1"/>
    <col min="12817" max="12819" width="9.375" style="35" customWidth="1"/>
    <col min="12820" max="13056" width="9" style="35"/>
    <col min="13057" max="13063" width="0" style="35" hidden="1" customWidth="1"/>
    <col min="13064" max="13064" width="9.375" style="35" customWidth="1"/>
    <col min="13065" max="13065" width="3.25" style="35" customWidth="1"/>
    <col min="13066" max="13071" width="9.375" style="35" customWidth="1"/>
    <col min="13072" max="13072" width="11.25" style="35" customWidth="1"/>
    <col min="13073" max="13075" width="9.375" style="35" customWidth="1"/>
    <col min="13076" max="13312" width="9" style="35"/>
    <col min="13313" max="13319" width="0" style="35" hidden="1" customWidth="1"/>
    <col min="13320" max="13320" width="9.375" style="35" customWidth="1"/>
    <col min="13321" max="13321" width="3.25" style="35" customWidth="1"/>
    <col min="13322" max="13327" width="9.375" style="35" customWidth="1"/>
    <col min="13328" max="13328" width="11.25" style="35" customWidth="1"/>
    <col min="13329" max="13331" width="9.375" style="35" customWidth="1"/>
    <col min="13332" max="13568" width="9" style="35"/>
    <col min="13569" max="13575" width="0" style="35" hidden="1" customWidth="1"/>
    <col min="13576" max="13576" width="9.375" style="35" customWidth="1"/>
    <col min="13577" max="13577" width="3.25" style="35" customWidth="1"/>
    <col min="13578" max="13583" width="9.375" style="35" customWidth="1"/>
    <col min="13584" max="13584" width="11.25" style="35" customWidth="1"/>
    <col min="13585" max="13587" width="9.375" style="35" customWidth="1"/>
    <col min="13588" max="13824" width="9" style="35"/>
    <col min="13825" max="13831" width="0" style="35" hidden="1" customWidth="1"/>
    <col min="13832" max="13832" width="9.375" style="35" customWidth="1"/>
    <col min="13833" max="13833" width="3.25" style="35" customWidth="1"/>
    <col min="13834" max="13839" width="9.375" style="35" customWidth="1"/>
    <col min="13840" max="13840" width="11.25" style="35" customWidth="1"/>
    <col min="13841" max="13843" width="9.375" style="35" customWidth="1"/>
    <col min="13844" max="14080" width="9" style="35"/>
    <col min="14081" max="14087" width="0" style="35" hidden="1" customWidth="1"/>
    <col min="14088" max="14088" width="9.375" style="35" customWidth="1"/>
    <col min="14089" max="14089" width="3.25" style="35" customWidth="1"/>
    <col min="14090" max="14095" width="9.375" style="35" customWidth="1"/>
    <col min="14096" max="14096" width="11.25" style="35" customWidth="1"/>
    <col min="14097" max="14099" width="9.375" style="35" customWidth="1"/>
    <col min="14100" max="14336" width="9" style="35"/>
    <col min="14337" max="14343" width="0" style="35" hidden="1" customWidth="1"/>
    <col min="14344" max="14344" width="9.375" style="35" customWidth="1"/>
    <col min="14345" max="14345" width="3.25" style="35" customWidth="1"/>
    <col min="14346" max="14351" width="9.375" style="35" customWidth="1"/>
    <col min="14352" max="14352" width="11.25" style="35" customWidth="1"/>
    <col min="14353" max="14355" width="9.375" style="35" customWidth="1"/>
    <col min="14356" max="14592" width="9" style="35"/>
    <col min="14593" max="14599" width="0" style="35" hidden="1" customWidth="1"/>
    <col min="14600" max="14600" width="9.375" style="35" customWidth="1"/>
    <col min="14601" max="14601" width="3.25" style="35" customWidth="1"/>
    <col min="14602" max="14607" width="9.375" style="35" customWidth="1"/>
    <col min="14608" max="14608" width="11.25" style="35" customWidth="1"/>
    <col min="14609" max="14611" width="9.375" style="35" customWidth="1"/>
    <col min="14612" max="14848" width="9" style="35"/>
    <col min="14849" max="14855" width="0" style="35" hidden="1" customWidth="1"/>
    <col min="14856" max="14856" width="9.375" style="35" customWidth="1"/>
    <col min="14857" max="14857" width="3.25" style="35" customWidth="1"/>
    <col min="14858" max="14863" width="9.375" style="35" customWidth="1"/>
    <col min="14864" max="14864" width="11.25" style="35" customWidth="1"/>
    <col min="14865" max="14867" width="9.375" style="35" customWidth="1"/>
    <col min="14868" max="15104" width="9" style="35"/>
    <col min="15105" max="15111" width="0" style="35" hidden="1" customWidth="1"/>
    <col min="15112" max="15112" width="9.375" style="35" customWidth="1"/>
    <col min="15113" max="15113" width="3.25" style="35" customWidth="1"/>
    <col min="15114" max="15119" width="9.375" style="35" customWidth="1"/>
    <col min="15120" max="15120" width="11.25" style="35" customWidth="1"/>
    <col min="15121" max="15123" width="9.375" style="35" customWidth="1"/>
    <col min="15124" max="15360" width="9" style="35"/>
    <col min="15361" max="15367" width="0" style="35" hidden="1" customWidth="1"/>
    <col min="15368" max="15368" width="9.375" style="35" customWidth="1"/>
    <col min="15369" max="15369" width="3.25" style="35" customWidth="1"/>
    <col min="15370" max="15375" width="9.375" style="35" customWidth="1"/>
    <col min="15376" max="15376" width="11.25" style="35" customWidth="1"/>
    <col min="15377" max="15379" width="9.375" style="35" customWidth="1"/>
    <col min="15380" max="15616" width="9" style="35"/>
    <col min="15617" max="15623" width="0" style="35" hidden="1" customWidth="1"/>
    <col min="15624" max="15624" width="9.375" style="35" customWidth="1"/>
    <col min="15625" max="15625" width="3.25" style="35" customWidth="1"/>
    <col min="15626" max="15631" width="9.375" style="35" customWidth="1"/>
    <col min="15632" max="15632" width="11.25" style="35" customWidth="1"/>
    <col min="15633" max="15635" width="9.375" style="35" customWidth="1"/>
    <col min="15636" max="15872" width="9" style="35"/>
    <col min="15873" max="15879" width="0" style="35" hidden="1" customWidth="1"/>
    <col min="15880" max="15880" width="9.375" style="35" customWidth="1"/>
    <col min="15881" max="15881" width="3.25" style="35" customWidth="1"/>
    <col min="15882" max="15887" width="9.375" style="35" customWidth="1"/>
    <col min="15888" max="15888" width="11.25" style="35" customWidth="1"/>
    <col min="15889" max="15891" width="9.375" style="35" customWidth="1"/>
    <col min="15892" max="16128" width="9" style="35"/>
    <col min="16129" max="16135" width="0" style="35" hidden="1" customWidth="1"/>
    <col min="16136" max="16136" width="9.375" style="35" customWidth="1"/>
    <col min="16137" max="16137" width="3.25" style="35" customWidth="1"/>
    <col min="16138" max="16143" width="9.375" style="35" customWidth="1"/>
    <col min="16144" max="16144" width="11.25" style="35" customWidth="1"/>
    <col min="16145" max="16147" width="9.375" style="35" customWidth="1"/>
    <col min="16148" max="16384" width="9" style="35"/>
  </cols>
  <sheetData>
    <row r="1" spans="1:19" ht="15">
      <c r="J1" s="36" t="str">
        <f>'Resumo do Orçamento'!A1</f>
        <v>PREFEITURA MUNICIPAL DE VIANA-MA</v>
      </c>
    </row>
    <row r="2" spans="1:19" ht="15" customHeight="1">
      <c r="J2" s="212" t="str">
        <f>'Resumo do Orçamento'!A2</f>
        <v>OBJETO : ATA DE REGISTRO DE PREÇO PARA SERVIÇOS DE REFORMA E AMPLIAÇÃO PREDIAL SOB DEMANDA EM VIANA-MA</v>
      </c>
      <c r="K2" s="212"/>
      <c r="L2" s="212"/>
      <c r="M2" s="212"/>
      <c r="N2" s="212"/>
      <c r="O2" s="212"/>
      <c r="P2" s="212"/>
      <c r="Q2" s="212"/>
      <c r="R2" s="212"/>
      <c r="S2" s="212"/>
    </row>
    <row r="3" spans="1:19" ht="15" customHeight="1">
      <c r="J3" s="212"/>
      <c r="K3" s="212"/>
      <c r="L3" s="212"/>
      <c r="M3" s="212"/>
      <c r="N3" s="212"/>
      <c r="O3" s="212"/>
      <c r="P3" s="212"/>
      <c r="Q3" s="212"/>
      <c r="R3" s="212"/>
      <c r="S3" s="212"/>
    </row>
    <row r="4" spans="1:19" ht="15" customHeight="1">
      <c r="J4" s="213">
        <f>'Resumo do Orçamento'!A4</f>
        <v>0</v>
      </c>
      <c r="K4" s="213"/>
      <c r="L4" s="213"/>
      <c r="M4" s="213"/>
      <c r="N4" s="213"/>
      <c r="O4" s="213"/>
      <c r="P4" s="213"/>
      <c r="Q4" s="213"/>
      <c r="R4" s="213"/>
      <c r="S4" s="213"/>
    </row>
    <row r="5" spans="1:19" ht="15" customHeight="1">
      <c r="J5" s="213"/>
      <c r="K5" s="213"/>
      <c r="L5" s="213"/>
      <c r="M5" s="213"/>
      <c r="N5" s="213"/>
      <c r="O5" s="213"/>
      <c r="P5" s="213"/>
      <c r="Q5" s="213"/>
      <c r="R5" s="213"/>
      <c r="S5" s="213"/>
    </row>
    <row r="6" spans="1:19" ht="15">
      <c r="E6" s="37" t="s">
        <v>932</v>
      </c>
      <c r="F6" s="37" t="s">
        <v>933</v>
      </c>
      <c r="G6" s="37" t="s">
        <v>934</v>
      </c>
      <c r="J6" s="38" t="str">
        <f>'Resumo do Orçamento'!A6</f>
        <v>BDI: 25%</v>
      </c>
      <c r="K6" s="35"/>
      <c r="L6" s="35"/>
      <c r="M6" s="35"/>
      <c r="N6" s="35"/>
      <c r="O6" s="35"/>
      <c r="P6" s="35"/>
      <c r="Q6" s="35"/>
      <c r="R6" s="35"/>
      <c r="S6" s="35"/>
    </row>
    <row r="7" spans="1:19" ht="15">
      <c r="A7" s="34" t="s">
        <v>935</v>
      </c>
      <c r="B7" s="39" t="s">
        <v>936</v>
      </c>
      <c r="C7" s="34" t="str">
        <f t="shared" ref="C7:C54" si="0">CONCATENATE(A7,"-",B7)</f>
        <v>Construção e Reforma de Edifícios-AC</v>
      </c>
      <c r="E7" s="40">
        <v>0.03</v>
      </c>
      <c r="F7" s="40">
        <v>0.04</v>
      </c>
      <c r="G7" s="40">
        <v>5.5E-2</v>
      </c>
      <c r="J7" s="41" t="str">
        <f>'Resumo do Orçamento'!A7</f>
        <v>ENCARGOS SOCIAIS NÃO DESONERADO: 112,73% (HORA); 70,19% (MÊS)</v>
      </c>
      <c r="R7" s="42"/>
      <c r="S7" s="43"/>
    </row>
    <row r="8" spans="1:19" ht="15">
      <c r="A8" s="34" t="str">
        <f>A7</f>
        <v>Construção e Reforma de Edifícios</v>
      </c>
      <c r="B8" s="39" t="s">
        <v>937</v>
      </c>
      <c r="C8" s="34" t="str">
        <f t="shared" si="0"/>
        <v>Construção e Reforma de Edifícios-SG</v>
      </c>
      <c r="E8" s="40">
        <v>8.0000000000000002E-3</v>
      </c>
      <c r="F8" s="40">
        <v>8.0000000000000002E-3</v>
      </c>
      <c r="G8" s="40">
        <v>0.01</v>
      </c>
      <c r="J8" s="44"/>
      <c r="K8" s="45"/>
      <c r="L8" s="45"/>
      <c r="M8" s="45"/>
      <c r="N8" s="45"/>
      <c r="O8" s="45"/>
      <c r="P8" s="45"/>
      <c r="Q8" s="45"/>
      <c r="R8" s="45"/>
      <c r="S8" s="46"/>
    </row>
    <row r="9" spans="1:19" ht="15" hidden="1" customHeight="1">
      <c r="A9" s="34" t="str">
        <f>A8</f>
        <v>Construção e Reforma de Edifícios</v>
      </c>
      <c r="B9" s="39" t="s">
        <v>938</v>
      </c>
      <c r="C9" s="34" t="str">
        <f t="shared" si="0"/>
        <v>Construção e Reforma de Edifícios-R</v>
      </c>
      <c r="E9" s="40">
        <v>9.7000000000000003E-3</v>
      </c>
      <c r="F9" s="40">
        <v>1.2699999999999999E-2</v>
      </c>
      <c r="G9" s="40">
        <v>1.2699999999999999E-2</v>
      </c>
      <c r="J9" s="47" t="str">
        <f>'[8]05-Curva ABC'!A4</f>
        <v>ENCARGOS SOCIAIS NÃO DESONERADOS (114,08%  MENSALISTA , 71,357%% HORISTA , ) DATA BASE DO SINAPI (06/2023), ORSE(03/2023),SBC(06/2022BDI=27,35%</v>
      </c>
      <c r="K9" s="48"/>
      <c r="L9" s="48"/>
      <c r="M9" s="48"/>
      <c r="N9" s="48"/>
      <c r="O9" s="48"/>
      <c r="P9" s="48"/>
      <c r="Q9" s="48"/>
      <c r="R9" s="48"/>
      <c r="S9" s="49"/>
    </row>
    <row r="10" spans="1:19" ht="12.75" hidden="1" customHeight="1">
      <c r="A10" s="34" t="str">
        <f>A9</f>
        <v>Construção e Reforma de Edifícios</v>
      </c>
      <c r="B10" s="39" t="s">
        <v>939</v>
      </c>
      <c r="C10" s="34" t="str">
        <f t="shared" si="0"/>
        <v>Construção e Reforma de Edifícios-DF</v>
      </c>
      <c r="E10" s="40">
        <v>5.8999999999999999E-3</v>
      </c>
      <c r="F10" s="40">
        <v>1.23E-2</v>
      </c>
      <c r="G10" s="40">
        <v>1.3899999999999999E-2</v>
      </c>
      <c r="J10" s="50" t="str">
        <f>'[8]05-Curva ABC'!A5</f>
        <v>Curva ABC de Serviços</v>
      </c>
      <c r="K10" s="51"/>
      <c r="L10" s="51"/>
      <c r="M10" s="51"/>
      <c r="N10" s="51"/>
      <c r="O10" s="51"/>
      <c r="P10" s="51"/>
      <c r="Q10" s="51"/>
      <c r="R10" s="51"/>
      <c r="S10" s="52"/>
    </row>
    <row r="11" spans="1:19" hidden="1">
      <c r="A11" s="34" t="str">
        <f>A10</f>
        <v>Construção e Reforma de Edifícios</v>
      </c>
      <c r="B11" s="39" t="s">
        <v>496</v>
      </c>
      <c r="C11" s="34" t="str">
        <f t="shared" si="0"/>
        <v>Construção e Reforma de Edifícios-L</v>
      </c>
      <c r="E11" s="40">
        <v>6.1600000000000002E-2</v>
      </c>
      <c r="F11" s="40">
        <v>7.400000000000001E-2</v>
      </c>
      <c r="G11" s="40">
        <v>8.9600000000000013E-2</v>
      </c>
      <c r="I11" s="214" t="s">
        <v>940</v>
      </c>
      <c r="J11" s="53"/>
      <c r="K11" s="54"/>
      <c r="L11" s="54"/>
      <c r="M11" s="54"/>
      <c r="N11" s="54"/>
      <c r="O11" s="54"/>
      <c r="P11" s="54"/>
      <c r="Q11" s="54"/>
      <c r="R11" s="54"/>
      <c r="S11" s="55"/>
    </row>
    <row r="12" spans="1:19" ht="25.5" hidden="1">
      <c r="A12" s="34" t="str">
        <f>A11</f>
        <v>Construção e Reforma de Edifícios</v>
      </c>
      <c r="B12" s="56" t="s">
        <v>941</v>
      </c>
      <c r="C12" s="34" t="str">
        <f t="shared" si="0"/>
        <v>Construção e Reforma de Edifícios-BDI PAD</v>
      </c>
      <c r="E12" s="40">
        <v>0.2034</v>
      </c>
      <c r="F12" s="40">
        <v>0.22120000000000001</v>
      </c>
      <c r="G12" s="40">
        <v>0.25</v>
      </c>
      <c r="I12" s="214"/>
      <c r="J12" s="57"/>
      <c r="K12" s="48"/>
      <c r="L12" s="48"/>
      <c r="M12" s="48"/>
      <c r="N12" s="48"/>
      <c r="O12" s="48"/>
      <c r="P12" s="48"/>
      <c r="Q12" s="48"/>
      <c r="R12" s="48"/>
      <c r="S12" s="49"/>
    </row>
    <row r="13" spans="1:19" hidden="1">
      <c r="A13" s="34" t="s">
        <v>942</v>
      </c>
      <c r="B13" s="39" t="s">
        <v>936</v>
      </c>
      <c r="C13" s="34" t="str">
        <f t="shared" si="0"/>
        <v>Construção de Praças Urbanas, Rodovias, Ferrovias e recapeamento e pavimentação de vias urbanas-AC</v>
      </c>
      <c r="E13" s="40">
        <v>3.7999999999999999E-2</v>
      </c>
      <c r="F13" s="40">
        <v>4.0099999999999997E-2</v>
      </c>
      <c r="G13" s="40">
        <v>4.6699999999999998E-2</v>
      </c>
      <c r="I13" s="214"/>
      <c r="J13" s="58"/>
      <c r="K13" s="59"/>
      <c r="L13" s="59"/>
      <c r="M13" s="59"/>
      <c r="N13" s="59"/>
      <c r="O13" s="59"/>
      <c r="P13" s="59"/>
      <c r="Q13" s="59"/>
      <c r="R13" s="59"/>
      <c r="S13" s="60"/>
    </row>
    <row r="14" spans="1:19" hidden="1">
      <c r="A14" s="34" t="s">
        <v>942</v>
      </c>
      <c r="B14" s="39" t="s">
        <v>937</v>
      </c>
      <c r="C14" s="34" t="str">
        <f t="shared" si="0"/>
        <v>Construção de Praças Urbanas, Rodovias, Ferrovias e recapeamento e pavimentação de vias urbanas-SG</v>
      </c>
      <c r="E14" s="40">
        <v>3.2000000000000002E-3</v>
      </c>
      <c r="F14" s="40">
        <v>4.0000000000000001E-3</v>
      </c>
      <c r="G14" s="40">
        <v>7.4000000000000003E-3</v>
      </c>
      <c r="I14" s="214"/>
      <c r="J14" s="54"/>
      <c r="K14" s="54"/>
      <c r="L14" s="54"/>
      <c r="M14" s="54"/>
      <c r="N14" s="54"/>
      <c r="O14" s="54"/>
      <c r="P14" s="54"/>
      <c r="Q14" s="54"/>
      <c r="R14" s="54"/>
      <c r="S14" s="54"/>
    </row>
    <row r="15" spans="1:19" ht="12.75" customHeight="1">
      <c r="A15" s="34" t="s">
        <v>942</v>
      </c>
      <c r="B15" s="39" t="s">
        <v>938</v>
      </c>
      <c r="C15" s="34" t="str">
        <f t="shared" si="0"/>
        <v>Construção de Praças Urbanas, Rodovias, Ferrovias e recapeamento e pavimentação de vias urbanas-R</v>
      </c>
      <c r="E15" s="40">
        <v>5.0000000000000001E-3</v>
      </c>
      <c r="F15" s="40">
        <v>5.6000000000000008E-3</v>
      </c>
      <c r="G15" s="40">
        <v>9.7000000000000003E-3</v>
      </c>
      <c r="I15" s="214"/>
      <c r="J15" s="215" t="s">
        <v>943</v>
      </c>
      <c r="K15" s="215"/>
      <c r="L15" s="215"/>
      <c r="M15" s="215"/>
      <c r="N15" s="215"/>
      <c r="O15" s="215"/>
      <c r="P15" s="215"/>
      <c r="Q15" s="215"/>
      <c r="R15" s="211">
        <v>1</v>
      </c>
      <c r="S15" s="211"/>
    </row>
    <row r="16" spans="1:19" ht="12.75" customHeight="1">
      <c r="A16" s="34" t="s">
        <v>942</v>
      </c>
      <c r="B16" s="39" t="s">
        <v>939</v>
      </c>
      <c r="C16" s="34" t="str">
        <f t="shared" si="0"/>
        <v>Construção de Praças Urbanas, Rodovias, Ferrovias e recapeamento e pavimentação de vias urbanas-DF</v>
      </c>
      <c r="E16" s="40">
        <v>1.0200000000000001E-2</v>
      </c>
      <c r="F16" s="40">
        <v>1.11E-2</v>
      </c>
      <c r="G16" s="40">
        <v>1.21E-2</v>
      </c>
      <c r="I16" s="61" t="s">
        <v>944</v>
      </c>
      <c r="J16" s="210" t="s">
        <v>945</v>
      </c>
      <c r="K16" s="210"/>
      <c r="L16" s="210"/>
      <c r="M16" s="210"/>
      <c r="N16" s="210"/>
      <c r="O16" s="210"/>
      <c r="P16" s="210"/>
      <c r="Q16" s="210"/>
      <c r="R16" s="211">
        <v>0.05</v>
      </c>
      <c r="S16" s="211"/>
    </row>
    <row r="17" spans="1:26">
      <c r="A17" s="34" t="s">
        <v>942</v>
      </c>
      <c r="B17" s="39" t="s">
        <v>496</v>
      </c>
      <c r="C17" s="34" t="str">
        <f t="shared" si="0"/>
        <v>Construção de Praças Urbanas, Rodovias, Ferrovias e recapeamento e pavimentação de vias urbanas-L</v>
      </c>
      <c r="E17" s="40">
        <v>6.6400000000000001E-2</v>
      </c>
      <c r="F17" s="40">
        <v>7.2999999999999995E-2</v>
      </c>
      <c r="G17" s="40">
        <v>8.6899999999999991E-2</v>
      </c>
      <c r="I17" s="35" t="s">
        <v>946</v>
      </c>
      <c r="J17" s="62"/>
      <c r="K17" s="62"/>
      <c r="L17" s="62"/>
      <c r="M17" s="62"/>
      <c r="N17" s="62"/>
      <c r="O17" s="62"/>
      <c r="P17" s="62"/>
      <c r="Q17" s="62"/>
      <c r="R17" s="62"/>
      <c r="S17" s="62"/>
    </row>
    <row r="18" spans="1:26" ht="25.5">
      <c r="A18" s="34" t="s">
        <v>942</v>
      </c>
      <c r="B18" s="56" t="s">
        <v>941</v>
      </c>
      <c r="C18" s="34" t="str">
        <f t="shared" si="0"/>
        <v>Construção de Praças Urbanas, Rodovias, Ferrovias e recapeamento e pavimentação de vias urbanas-BDI PAD</v>
      </c>
      <c r="E18" s="40">
        <v>0.19600000000000001</v>
      </c>
      <c r="F18" s="40">
        <v>0.2097</v>
      </c>
      <c r="G18" s="40">
        <v>0.24230000000000002</v>
      </c>
      <c r="I18" s="35" t="s">
        <v>946</v>
      </c>
    </row>
    <row r="19" spans="1:26" ht="15.75">
      <c r="A19" s="34" t="s">
        <v>947</v>
      </c>
      <c r="B19" s="39" t="s">
        <v>936</v>
      </c>
      <c r="C19" s="34" t="str">
        <f t="shared" si="0"/>
        <v>Construção de Redes de Abastecimento de Água, Coleta de Esgoto-AC</v>
      </c>
      <c r="E19" s="40">
        <v>3.4300000000000004E-2</v>
      </c>
      <c r="F19" s="40">
        <v>4.9299999999999997E-2</v>
      </c>
      <c r="G19" s="40">
        <v>6.7099999999999993E-2</v>
      </c>
      <c r="I19" s="35" t="s">
        <v>946</v>
      </c>
      <c r="J19" s="216" t="s">
        <v>948</v>
      </c>
      <c r="K19" s="216"/>
      <c r="L19" s="216"/>
      <c r="M19" s="216"/>
      <c r="N19" s="216"/>
      <c r="O19" s="216"/>
      <c r="P19" s="216"/>
      <c r="Q19" s="216"/>
      <c r="R19" s="216"/>
      <c r="S19" s="216"/>
    </row>
    <row r="20" spans="1:26">
      <c r="A20" s="34" t="str">
        <f>A19</f>
        <v>Construção de Redes de Abastecimento de Água, Coleta de Esgoto</v>
      </c>
      <c r="B20" s="39" t="s">
        <v>937</v>
      </c>
      <c r="C20" s="34" t="str">
        <f t="shared" si="0"/>
        <v>Construção de Redes de Abastecimento de Água, Coleta de Esgoto-SG</v>
      </c>
      <c r="E20" s="40">
        <v>2.8000000000000004E-3</v>
      </c>
      <c r="F20" s="40">
        <v>4.8999999999999998E-3</v>
      </c>
      <c r="G20" s="40">
        <v>7.4999999999999997E-3</v>
      </c>
      <c r="I20" s="35" t="s">
        <v>946</v>
      </c>
    </row>
    <row r="21" spans="1:26">
      <c r="A21" s="34" t="str">
        <f>A20</f>
        <v>Construção de Redes de Abastecimento de Água, Coleta de Esgoto</v>
      </c>
      <c r="B21" s="39" t="s">
        <v>938</v>
      </c>
      <c r="C21" s="34" t="str">
        <f t="shared" si="0"/>
        <v>Construção de Redes de Abastecimento de Água, Coleta de Esgoto-R</v>
      </c>
      <c r="E21" s="40">
        <v>0.01</v>
      </c>
      <c r="F21" s="40">
        <v>1.3899999999999999E-2</v>
      </c>
      <c r="G21" s="40">
        <v>1.7399999999999999E-2</v>
      </c>
      <c r="I21" s="35" t="s">
        <v>946</v>
      </c>
      <c r="J21" s="217" t="s">
        <v>949</v>
      </c>
      <c r="K21" s="217"/>
      <c r="L21" s="217"/>
      <c r="M21" s="217"/>
      <c r="N21" s="217"/>
      <c r="O21" s="217"/>
      <c r="P21" s="217"/>
      <c r="Q21" s="217"/>
      <c r="R21" s="217"/>
      <c r="S21" s="217"/>
    </row>
    <row r="22" spans="1:26">
      <c r="A22" s="34" t="str">
        <f>A21</f>
        <v>Construção de Redes de Abastecimento de Água, Coleta de Esgoto</v>
      </c>
      <c r="B22" s="39" t="s">
        <v>939</v>
      </c>
      <c r="C22" s="34" t="str">
        <f t="shared" si="0"/>
        <v>Construção de Redes de Abastecimento de Água, Coleta de Esgoto-DF</v>
      </c>
      <c r="E22" s="40">
        <v>9.3999999999999986E-3</v>
      </c>
      <c r="F22" s="40">
        <v>9.8999999999999991E-3</v>
      </c>
      <c r="G22" s="40">
        <v>1.1699999999999999E-2</v>
      </c>
      <c r="I22" s="35" t="s">
        <v>946</v>
      </c>
      <c r="J22" s="218" t="s">
        <v>935</v>
      </c>
      <c r="K22" s="218"/>
      <c r="L22" s="218"/>
      <c r="M22" s="218"/>
      <c r="N22" s="218"/>
      <c r="O22" s="218"/>
      <c r="P22" s="218"/>
      <c r="Q22" s="218"/>
      <c r="R22" s="218"/>
      <c r="S22" s="218"/>
    </row>
    <row r="23" spans="1:26">
      <c r="A23" s="34" t="str">
        <f>A22</f>
        <v>Construção de Redes de Abastecimento de Água, Coleta de Esgoto</v>
      </c>
      <c r="B23" s="39" t="s">
        <v>496</v>
      </c>
      <c r="C23" s="34" t="str">
        <f t="shared" si="0"/>
        <v>Construção de Redes de Abastecimento de Água, Coleta de Esgoto-L</v>
      </c>
      <c r="E23" s="40">
        <v>6.7400000000000002E-2</v>
      </c>
      <c r="F23" s="40">
        <v>8.0399999999999985E-2</v>
      </c>
      <c r="G23" s="40">
        <v>9.4E-2</v>
      </c>
      <c r="I23" s="35" t="s">
        <v>946</v>
      </c>
    </row>
    <row r="24" spans="1:26" ht="12.75" customHeight="1">
      <c r="A24" s="34" t="str">
        <f>A23</f>
        <v>Construção de Redes de Abastecimento de Água, Coleta de Esgoto</v>
      </c>
      <c r="B24" s="56" t="s">
        <v>941</v>
      </c>
      <c r="C24" s="34" t="str">
        <f t="shared" si="0"/>
        <v>Construção de Redes de Abastecimento de Água, Coleta de Esgoto-BDI PAD</v>
      </c>
      <c r="E24" s="40">
        <v>0.20760000000000001</v>
      </c>
      <c r="F24" s="40">
        <v>0.24179999999999999</v>
      </c>
      <c r="G24" s="40">
        <v>0.26440000000000002</v>
      </c>
      <c r="I24" s="35" t="s">
        <v>946</v>
      </c>
      <c r="J24" s="219" t="s">
        <v>950</v>
      </c>
      <c r="K24" s="219"/>
      <c r="L24" s="219"/>
      <c r="M24" s="219"/>
      <c r="N24" s="219"/>
      <c r="O24" s="219"/>
      <c r="P24" s="219"/>
      <c r="Q24" s="219"/>
      <c r="R24" s="219" t="s">
        <v>951</v>
      </c>
      <c r="S24" s="220" t="s">
        <v>952</v>
      </c>
      <c r="U24" s="220" t="s">
        <v>953</v>
      </c>
      <c r="V24" s="220"/>
      <c r="W24" s="220"/>
      <c r="X24" s="221" t="s">
        <v>954</v>
      </c>
      <c r="Y24" s="221" t="s">
        <v>955</v>
      </c>
      <c r="Z24" s="221" t="s">
        <v>956</v>
      </c>
    </row>
    <row r="25" spans="1:26" ht="12.75" customHeight="1">
      <c r="A25" s="34" t="s">
        <v>957</v>
      </c>
      <c r="B25" s="39" t="s">
        <v>936</v>
      </c>
      <c r="C25" s="34" t="str">
        <f t="shared" si="0"/>
        <v>Construção e Manutenção de Estações e Redes de Distribuição de Energia Elétrica-AC</v>
      </c>
      <c r="E25" s="40">
        <v>5.2900000000000003E-2</v>
      </c>
      <c r="F25" s="40">
        <v>5.9200000000000003E-2</v>
      </c>
      <c r="G25" s="40">
        <v>7.9299999999999995E-2</v>
      </c>
      <c r="I25" s="35" t="s">
        <v>946</v>
      </c>
      <c r="J25" s="219"/>
      <c r="K25" s="219"/>
      <c r="L25" s="219"/>
      <c r="M25" s="219"/>
      <c r="N25" s="219"/>
      <c r="O25" s="219"/>
      <c r="P25" s="219"/>
      <c r="Q25" s="219"/>
      <c r="R25" s="219"/>
      <c r="S25" s="220"/>
      <c r="U25" s="220"/>
      <c r="V25" s="220"/>
      <c r="W25" s="220"/>
      <c r="X25" s="221"/>
      <c r="Y25" s="221"/>
      <c r="Z25" s="221"/>
    </row>
    <row r="26" spans="1:26" ht="15" customHeight="1">
      <c r="A26" s="34" t="str">
        <f>A25</f>
        <v>Construção e Manutenção de Estações e Redes de Distribuição de Energia Elétrica</v>
      </c>
      <c r="B26" s="39" t="s">
        <v>937</v>
      </c>
      <c r="C26" s="34" t="str">
        <f t="shared" si="0"/>
        <v>Construção e Manutenção de Estações e Redes de Distribuição de Energia Elétrica-SG</v>
      </c>
      <c r="E26" s="40">
        <v>2.5000000000000001E-3</v>
      </c>
      <c r="F26" s="40">
        <v>5.1000000000000004E-3</v>
      </c>
      <c r="G26" s="40">
        <v>5.6000000000000008E-3</v>
      </c>
      <c r="I26" s="35" t="s">
        <v>946</v>
      </c>
      <c r="J26" s="222" t="str">
        <f>IF($J$22=$A$66,"Encargos Sociais incidentes sobre a mão de obra","Administração Central")</f>
        <v>Administração Central</v>
      </c>
      <c r="K26" s="222"/>
      <c r="L26" s="222"/>
      <c r="M26" s="222"/>
      <c r="N26" s="222"/>
      <c r="O26" s="222"/>
      <c r="P26" s="222"/>
      <c r="Q26" s="222"/>
      <c r="R26" s="63" t="str">
        <f>IF($J22=$A$66,"K1","AC")</f>
        <v>AC</v>
      </c>
      <c r="S26" s="64">
        <v>0.03</v>
      </c>
      <c r="U26" s="223" t="s">
        <v>958</v>
      </c>
      <c r="V26" s="223"/>
      <c r="W26" s="223"/>
      <c r="X26" s="65">
        <f>VLOOKUP(CONCATENATE(J22,"-",R26),$C$7:$G$58,3,FALSE)</f>
        <v>0.03</v>
      </c>
      <c r="Y26" s="65">
        <f>VLOOKUP(CONCATENATE(J22,"-",R26),$C$7:$G$58,4,FALSE)</f>
        <v>0.04</v>
      </c>
      <c r="Z26" s="65">
        <f>VLOOKUP(CONCATENATE(J22,"-",R26),$C$7:$G$58,5,FALSE)</f>
        <v>5.5E-2</v>
      </c>
    </row>
    <row r="27" spans="1:26" ht="15" customHeight="1">
      <c r="A27" s="34" t="str">
        <f>A26</f>
        <v>Construção e Manutenção de Estações e Redes de Distribuição de Energia Elétrica</v>
      </c>
      <c r="B27" s="39" t="s">
        <v>938</v>
      </c>
      <c r="C27" s="34" t="str">
        <f t="shared" si="0"/>
        <v>Construção e Manutenção de Estações e Redes de Distribuição de Energia Elétrica-R</v>
      </c>
      <c r="E27" s="40">
        <v>0.01</v>
      </c>
      <c r="F27" s="40">
        <v>1.4800000000000001E-2</v>
      </c>
      <c r="G27" s="40">
        <v>1.9699999999999999E-2</v>
      </c>
      <c r="I27" s="35" t="s">
        <v>946</v>
      </c>
      <c r="J27" s="222" t="str">
        <f>IF($J$22=$A$66,"Administração Central da empresa ou consultoria - overhead","Seguro e Garantia")</f>
        <v>Seguro e Garantia</v>
      </c>
      <c r="K27" s="222"/>
      <c r="L27" s="222"/>
      <c r="M27" s="222"/>
      <c r="N27" s="222"/>
      <c r="O27" s="222"/>
      <c r="P27" s="222"/>
      <c r="Q27" s="222"/>
      <c r="R27" s="63" t="str">
        <f>IF($J22=$A$66,"K2","SG")</f>
        <v>SG</v>
      </c>
      <c r="S27" s="64">
        <v>0.01</v>
      </c>
      <c r="U27" s="223" t="s">
        <v>958</v>
      </c>
      <c r="V27" s="223"/>
      <c r="W27" s="223"/>
      <c r="X27" s="65">
        <f>VLOOKUP(CONCATENATE(J22,"-",R27),$C$7:$G$58,3,FALSE)</f>
        <v>8.0000000000000002E-3</v>
      </c>
      <c r="Y27" s="65">
        <f>VLOOKUP(CONCATENATE(J22,"-",R27),$C$7:$G$58,4,FALSE)</f>
        <v>8.0000000000000002E-3</v>
      </c>
      <c r="Z27" s="65">
        <f>VLOOKUP(CONCATENATE(J22,"-",R27),$C$7:$G$58,5,FALSE)</f>
        <v>0.01</v>
      </c>
    </row>
    <row r="28" spans="1:26" ht="15" customHeight="1">
      <c r="A28" s="34" t="str">
        <f>A27</f>
        <v>Construção e Manutenção de Estações e Redes de Distribuição de Energia Elétrica</v>
      </c>
      <c r="B28" s="39" t="s">
        <v>939</v>
      </c>
      <c r="C28" s="34" t="str">
        <f t="shared" si="0"/>
        <v>Construção e Manutenção de Estações e Redes de Distribuição de Energia Elétrica-DF</v>
      </c>
      <c r="E28" s="40">
        <v>1.01E-2</v>
      </c>
      <c r="F28" s="40">
        <v>1.0700000000000001E-2</v>
      </c>
      <c r="G28" s="40">
        <v>1.11E-2</v>
      </c>
      <c r="I28" s="35" t="s">
        <v>946</v>
      </c>
      <c r="J28" s="222" t="str">
        <f>IF($J$22=$A$66,"","Risco")</f>
        <v>Risco</v>
      </c>
      <c r="K28" s="222"/>
      <c r="L28" s="222"/>
      <c r="M28" s="222"/>
      <c r="N28" s="222"/>
      <c r="O28" s="222"/>
      <c r="P28" s="222"/>
      <c r="Q28" s="222"/>
      <c r="R28" s="63" t="str">
        <f>IF($J22=$A$66,"","R")</f>
        <v>R</v>
      </c>
      <c r="S28" s="64">
        <v>9.7999999999999997E-3</v>
      </c>
      <c r="U28" s="223" t="s">
        <v>958</v>
      </c>
      <c r="V28" s="223"/>
      <c r="W28" s="223"/>
      <c r="X28" s="65">
        <f>VLOOKUP(CONCATENATE(J22,"-",R28),$C$7:$G$58,3,FALSE)</f>
        <v>9.7000000000000003E-3</v>
      </c>
      <c r="Y28" s="65">
        <f>VLOOKUP(CONCATENATE(J22,"-",R28),$C$7:$G$58,4,FALSE)</f>
        <v>1.2699999999999999E-2</v>
      </c>
      <c r="Z28" s="65">
        <f>VLOOKUP(CONCATENATE(J22,"-",R28),$C$7:$G$58,5,FALSE)</f>
        <v>1.2699999999999999E-2</v>
      </c>
    </row>
    <row r="29" spans="1:26" ht="15" customHeight="1">
      <c r="A29" s="34" t="str">
        <f>A28</f>
        <v>Construção e Manutenção de Estações e Redes de Distribuição de Energia Elétrica</v>
      </c>
      <c r="B29" s="39" t="s">
        <v>496</v>
      </c>
      <c r="C29" s="34" t="str">
        <f t="shared" si="0"/>
        <v>Construção e Manutenção de Estações e Redes de Distribuição de Energia Elétrica-L</v>
      </c>
      <c r="E29" s="40">
        <v>0.08</v>
      </c>
      <c r="F29" s="40">
        <v>8.3100000000000007E-2</v>
      </c>
      <c r="G29" s="40">
        <v>9.5100000000000004E-2</v>
      </c>
      <c r="I29" s="35" t="s">
        <v>946</v>
      </c>
      <c r="J29" s="222" t="str">
        <f>IF($J$22=$A$66,"","Despesas Financeiras")</f>
        <v>Despesas Financeiras</v>
      </c>
      <c r="K29" s="222"/>
      <c r="L29" s="222"/>
      <c r="M29" s="222"/>
      <c r="N29" s="222"/>
      <c r="O29" s="222"/>
      <c r="P29" s="222"/>
      <c r="Q29" s="222"/>
      <c r="R29" s="63" t="str">
        <f>IF($J22=$A$66,"","DF")</f>
        <v>DF</v>
      </c>
      <c r="S29" s="64">
        <v>1.2800000000000001E-2</v>
      </c>
      <c r="U29" s="223" t="s">
        <v>958</v>
      </c>
      <c r="V29" s="223"/>
      <c r="W29" s="223"/>
      <c r="X29" s="65">
        <f>VLOOKUP(CONCATENATE(J22,"-",R29),$C$7:$G$58,3,FALSE)</f>
        <v>5.8999999999999999E-3</v>
      </c>
      <c r="Y29" s="65">
        <f>VLOOKUP(CONCATENATE(J22,"-",R29),$C$7:$G$58,4,FALSE)</f>
        <v>1.23E-2</v>
      </c>
      <c r="Z29" s="65">
        <f>VLOOKUP(CONCATENATE(J22,"-",R29),$C$7:$G$58,5,FALSE)</f>
        <v>1.3899999999999999E-2</v>
      </c>
    </row>
    <row r="30" spans="1:26" ht="15" customHeight="1">
      <c r="A30" s="34" t="str">
        <f>A29</f>
        <v>Construção e Manutenção de Estações e Redes de Distribuição de Energia Elétrica</v>
      </c>
      <c r="B30" s="56" t="s">
        <v>941</v>
      </c>
      <c r="C30" s="34" t="str">
        <f t="shared" si="0"/>
        <v>Construção e Manutenção de Estações e Redes de Distribuição de Energia Elétrica-BDI PAD</v>
      </c>
      <c r="E30" s="40">
        <v>0.24</v>
      </c>
      <c r="F30" s="40">
        <v>0.25840000000000002</v>
      </c>
      <c r="G30" s="40">
        <v>0.27860000000000001</v>
      </c>
      <c r="I30" s="35" t="s">
        <v>946</v>
      </c>
      <c r="J30" s="222" t="str">
        <f>IF($J$22=$A$66,"Margem bruta da empresa de consultoria","Lucro")</f>
        <v>Lucro</v>
      </c>
      <c r="K30" s="222"/>
      <c r="L30" s="222"/>
      <c r="M30" s="222"/>
      <c r="N30" s="222"/>
      <c r="O30" s="222"/>
      <c r="P30" s="222"/>
      <c r="Q30" s="222"/>
      <c r="R30" s="63" t="str">
        <f>IF($J22=$A$66,"K3","L")</f>
        <v>L</v>
      </c>
      <c r="S30" s="64">
        <v>7.3999999999999996E-2</v>
      </c>
      <c r="U30" s="223" t="s">
        <v>958</v>
      </c>
      <c r="V30" s="223"/>
      <c r="W30" s="223"/>
      <c r="X30" s="65">
        <f>VLOOKUP(CONCATENATE(J22,"-",R30),$C$7:$G$58,3,FALSE)</f>
        <v>6.1600000000000002E-2</v>
      </c>
      <c r="Y30" s="65">
        <f>VLOOKUP(CONCATENATE(J22,"-",R30),$C$7:$G$58,4,FALSE)</f>
        <v>7.400000000000001E-2</v>
      </c>
      <c r="Z30" s="65">
        <f>VLOOKUP(CONCATENATE(J22,"-",R30),$C$7:$G$58,5,FALSE)</f>
        <v>8.9600000000000013E-2</v>
      </c>
    </row>
    <row r="31" spans="1:26" ht="15" customHeight="1">
      <c r="A31" s="34" t="s">
        <v>959</v>
      </c>
      <c r="B31" s="39" t="s">
        <v>936</v>
      </c>
      <c r="C31" s="34" t="str">
        <f t="shared" si="0"/>
        <v>Obras Portuárias, Marítimas e Fluviais-AC</v>
      </c>
      <c r="E31" s="40">
        <v>0.04</v>
      </c>
      <c r="F31" s="40">
        <v>5.5199999999999999E-2</v>
      </c>
      <c r="G31" s="40">
        <v>7.85E-2</v>
      </c>
      <c r="I31" s="35" t="s">
        <v>946</v>
      </c>
      <c r="J31" s="222" t="s">
        <v>960</v>
      </c>
      <c r="K31" s="222"/>
      <c r="L31" s="222"/>
      <c r="M31" s="222"/>
      <c r="N31" s="222"/>
      <c r="O31" s="222"/>
      <c r="P31" s="222"/>
      <c r="Q31" s="222"/>
      <c r="R31" s="63" t="s">
        <v>961</v>
      </c>
      <c r="S31" s="64">
        <v>3.6499999999999998E-2</v>
      </c>
      <c r="U31" s="223" t="s">
        <v>958</v>
      </c>
      <c r="V31" s="223"/>
      <c r="W31" s="223"/>
      <c r="X31" s="65">
        <v>3.6499999999999998E-2</v>
      </c>
      <c r="Y31" s="65">
        <v>3.6499999999999998E-2</v>
      </c>
      <c r="Z31" s="65">
        <v>3.6499999999999998E-2</v>
      </c>
    </row>
    <row r="32" spans="1:26" ht="15" customHeight="1">
      <c r="A32" s="34" t="str">
        <f>A31</f>
        <v>Obras Portuárias, Marítimas e Fluviais</v>
      </c>
      <c r="B32" s="39" t="s">
        <v>937</v>
      </c>
      <c r="C32" s="34" t="str">
        <f t="shared" si="0"/>
        <v>Obras Portuárias, Marítimas e Fluviais-SG</v>
      </c>
      <c r="E32" s="40">
        <v>8.1000000000000013E-3</v>
      </c>
      <c r="F32" s="40">
        <v>1.2199999999999999E-2</v>
      </c>
      <c r="G32" s="40">
        <v>1.9900000000000001E-2</v>
      </c>
      <c r="I32" s="35" t="s">
        <v>946</v>
      </c>
      <c r="J32" s="222" t="s">
        <v>962</v>
      </c>
      <c r="K32" s="222"/>
      <c r="L32" s="222"/>
      <c r="M32" s="222"/>
      <c r="N32" s="222"/>
      <c r="O32" s="222"/>
      <c r="P32" s="222"/>
      <c r="Q32" s="222"/>
      <c r="R32" s="63" t="s">
        <v>963</v>
      </c>
      <c r="S32" s="65">
        <v>0.05</v>
      </c>
      <c r="U32" s="223" t="s">
        <v>958</v>
      </c>
      <c r="V32" s="223"/>
      <c r="W32" s="223"/>
      <c r="X32" s="65">
        <v>0</v>
      </c>
      <c r="Y32" s="65">
        <v>2.5000000000000001E-2</v>
      </c>
      <c r="Z32" s="65">
        <v>0.05</v>
      </c>
    </row>
    <row r="33" spans="1:26" ht="15" customHeight="1">
      <c r="A33" s="34" t="str">
        <f>A32</f>
        <v>Obras Portuárias, Marítimas e Fluviais</v>
      </c>
      <c r="B33" s="39" t="s">
        <v>938</v>
      </c>
      <c r="C33" s="34" t="str">
        <f t="shared" si="0"/>
        <v>Obras Portuárias, Marítimas e Fluviais-R</v>
      </c>
      <c r="E33" s="40">
        <v>1.46E-2</v>
      </c>
      <c r="F33" s="40">
        <v>2.3199999999999998E-2</v>
      </c>
      <c r="G33" s="40">
        <v>3.1600000000000003E-2</v>
      </c>
      <c r="I33" s="35" t="s">
        <v>946</v>
      </c>
      <c r="J33" s="222" t="s">
        <v>964</v>
      </c>
      <c r="K33" s="222"/>
      <c r="L33" s="222"/>
      <c r="M33" s="222"/>
      <c r="N33" s="222"/>
      <c r="O33" s="222"/>
      <c r="P33" s="222"/>
      <c r="Q33" s="222"/>
      <c r="R33" s="63" t="s">
        <v>965</v>
      </c>
      <c r="S33" s="65">
        <v>0</v>
      </c>
      <c r="U33" s="223" t="s">
        <v>958</v>
      </c>
      <c r="V33" s="223"/>
      <c r="W33" s="223"/>
      <c r="X33" s="66">
        <v>0</v>
      </c>
      <c r="Y33" s="66">
        <v>4.4999999999999998E-2</v>
      </c>
      <c r="Z33" s="66">
        <v>4.4999999999999998E-2</v>
      </c>
    </row>
    <row r="34" spans="1:26" ht="15" customHeight="1">
      <c r="A34" s="34" t="str">
        <f>A33</f>
        <v>Obras Portuárias, Marítimas e Fluviais</v>
      </c>
      <c r="B34" s="39" t="s">
        <v>939</v>
      </c>
      <c r="C34" s="34" t="str">
        <f t="shared" si="0"/>
        <v>Obras Portuárias, Marítimas e Fluviais-DF</v>
      </c>
      <c r="E34" s="40">
        <v>9.3999999999999986E-3</v>
      </c>
      <c r="F34" s="40">
        <v>1.0200000000000001E-2</v>
      </c>
      <c r="G34" s="40">
        <v>1.3300000000000001E-2</v>
      </c>
      <c r="I34" s="35" t="s">
        <v>946</v>
      </c>
      <c r="J34" s="222" t="s">
        <v>966</v>
      </c>
      <c r="K34" s="222"/>
      <c r="L34" s="222"/>
      <c r="M34" s="222"/>
      <c r="N34" s="222"/>
      <c r="O34" s="222"/>
      <c r="P34" s="222"/>
      <c r="Q34" s="222"/>
      <c r="R34" s="67" t="s">
        <v>941</v>
      </c>
      <c r="S34" s="65">
        <v>0.25</v>
      </c>
      <c r="U34" s="220" t="str">
        <f>IF(OR($J$22=$A$66,$J$22=$A$65,AND(S34&gt;=X34,S34&lt;=Z34)),"OK","FORA DO INTERVALO")</f>
        <v>OK</v>
      </c>
      <c r="V34" s="220"/>
      <c r="W34" s="220"/>
      <c r="X34" s="65">
        <f>IF($J22=$A$65,0,VLOOKUP(CONCATENATE($J22,"-",$R34),$C$7:$G$58,3,FALSE))</f>
        <v>0.2034</v>
      </c>
      <c r="Y34" s="65">
        <f>IF($J22=$A$65,0,VLOOKUP(CONCATENATE($J22,"-",$R34),$C$7:$G$58,4,FALSE))</f>
        <v>0.22120000000000001</v>
      </c>
      <c r="Z34" s="65">
        <f>IF($J22=$A$65,0,VLOOKUP(CONCATENATE($J22,"-",$R34),$C$7:$G$58,5,FALSE))</f>
        <v>0.25</v>
      </c>
    </row>
    <row r="35" spans="1:26" ht="15" customHeight="1">
      <c r="A35" s="34" t="str">
        <f>A34</f>
        <v>Obras Portuárias, Marítimas e Fluviais</v>
      </c>
      <c r="B35" s="39" t="s">
        <v>496</v>
      </c>
      <c r="C35" s="34" t="str">
        <f t="shared" si="0"/>
        <v>Obras Portuárias, Marítimas e Fluviais-L</v>
      </c>
      <c r="E35" s="40">
        <v>7.1399999999999991E-2</v>
      </c>
      <c r="F35" s="40">
        <v>8.4000000000000005E-2</v>
      </c>
      <c r="G35" s="40">
        <v>0.1043</v>
      </c>
      <c r="I35" s="35" t="s">
        <v>946</v>
      </c>
      <c r="J35" s="225" t="s">
        <v>967</v>
      </c>
      <c r="K35" s="225"/>
      <c r="L35" s="225"/>
      <c r="M35" s="225"/>
      <c r="N35" s="225"/>
      <c r="O35" s="225"/>
      <c r="P35" s="225"/>
      <c r="Q35" s="225"/>
      <c r="R35" s="68" t="s">
        <v>968</v>
      </c>
      <c r="S35" s="69">
        <f>S34</f>
        <v>0.25</v>
      </c>
    </row>
    <row r="36" spans="1:26" ht="25.5">
      <c r="A36" s="34" t="str">
        <f>A35</f>
        <v>Obras Portuárias, Marítimas e Fluviais</v>
      </c>
      <c r="B36" s="56" t="s">
        <v>941</v>
      </c>
      <c r="C36" s="34" t="str">
        <f t="shared" si="0"/>
        <v>Obras Portuárias, Marítimas e Fluviais-BDI PAD</v>
      </c>
      <c r="E36" s="40">
        <v>0.22800000000000001</v>
      </c>
      <c r="F36" s="40">
        <v>0.27479999999999999</v>
      </c>
      <c r="G36" s="40">
        <v>0.3095</v>
      </c>
      <c r="I36" s="35" t="s">
        <v>946</v>
      </c>
    </row>
    <row r="37" spans="1:26" ht="15.75">
      <c r="A37" s="34" t="s">
        <v>969</v>
      </c>
      <c r="B37" s="39" t="s">
        <v>936</v>
      </c>
      <c r="C37" s="34" t="str">
        <f t="shared" si="0"/>
        <v>Fornecimento de Materiais e Equipamentos (aquisição indireta - em conjunto com licitação de obras)-AC</v>
      </c>
      <c r="E37" s="40">
        <v>1.4999999999999999E-2</v>
      </c>
      <c r="F37" s="40">
        <v>3.4500000000000003E-2</v>
      </c>
      <c r="G37" s="40">
        <v>4.4900000000000002E-2</v>
      </c>
      <c r="I37" s="35" t="s">
        <v>946</v>
      </c>
      <c r="J37" s="70" t="str">
        <f>IF(U34&lt;&gt;"ok","X","")</f>
        <v/>
      </c>
      <c r="K37" s="226" t="str">
        <f>IF(U34&lt;&gt;"ok","Anexo: Relatório Técnico Circunstanciado justificando a adoção do percentual de cada parcela do BDI.","")</f>
        <v/>
      </c>
      <c r="L37" s="226"/>
      <c r="M37" s="226"/>
      <c r="N37" s="226"/>
      <c r="O37" s="226"/>
      <c r="P37" s="226"/>
      <c r="Q37" s="226"/>
      <c r="R37" s="226"/>
      <c r="S37" s="226"/>
    </row>
    <row r="38" spans="1:26">
      <c r="A38" s="34" t="str">
        <f>A37</f>
        <v>Fornecimento de Materiais e Equipamentos (aquisição indireta - em conjunto com licitação de obras)</v>
      </c>
      <c r="B38" s="39" t="s">
        <v>937</v>
      </c>
      <c r="C38" s="34" t="str">
        <f t="shared" si="0"/>
        <v>Fornecimento de Materiais e Equipamentos (aquisição indireta - em conjunto com licitação de obras)-SG</v>
      </c>
      <c r="E38" s="40">
        <v>3.0000000000000001E-3</v>
      </c>
      <c r="F38" s="40">
        <v>4.7999999999999996E-3</v>
      </c>
      <c r="G38" s="40">
        <v>8.199999999999999E-3</v>
      </c>
      <c r="I38" s="35" t="s">
        <v>946</v>
      </c>
    </row>
    <row r="39" spans="1:26">
      <c r="A39" s="34" t="str">
        <f>A38</f>
        <v>Fornecimento de Materiais e Equipamentos (aquisição indireta - em conjunto com licitação de obras)</v>
      </c>
      <c r="B39" s="39" t="s">
        <v>938</v>
      </c>
      <c r="C39" s="34" t="str">
        <f t="shared" si="0"/>
        <v>Fornecimento de Materiais e Equipamentos (aquisição indireta - em conjunto com licitação de obras)-R</v>
      </c>
      <c r="E39" s="40">
        <v>5.6000000000000008E-3</v>
      </c>
      <c r="F39" s="40">
        <v>8.5000000000000006E-3</v>
      </c>
      <c r="G39" s="40">
        <v>8.8999999999999999E-3</v>
      </c>
      <c r="I39" s="35" t="s">
        <v>946</v>
      </c>
      <c r="J39" s="227" t="s">
        <v>970</v>
      </c>
      <c r="K39" s="227"/>
      <c r="L39" s="227"/>
      <c r="M39" s="227"/>
      <c r="N39" s="227"/>
      <c r="O39" s="227"/>
      <c r="P39" s="227"/>
      <c r="Q39" s="227"/>
      <c r="R39" s="227"/>
      <c r="S39" s="227"/>
    </row>
    <row r="40" spans="1:26" ht="15.75">
      <c r="A40" s="34" t="str">
        <f>A39</f>
        <v>Fornecimento de Materiais e Equipamentos (aquisição indireta - em conjunto com licitação de obras)</v>
      </c>
      <c r="B40" s="39" t="s">
        <v>939</v>
      </c>
      <c r="C40" s="34" t="str">
        <f t="shared" si="0"/>
        <v>Fornecimento de Materiais e Equipamentos (aquisição indireta - em conjunto com licitação de obras)-DF</v>
      </c>
      <c r="E40" s="40">
        <v>8.5000000000000006E-3</v>
      </c>
      <c r="F40" s="40">
        <v>8.5000000000000006E-3</v>
      </c>
      <c r="G40" s="40">
        <v>1.11E-2</v>
      </c>
      <c r="I40" s="35" t="s">
        <v>946</v>
      </c>
      <c r="J40" s="71"/>
      <c r="K40" s="71"/>
      <c r="L40" s="71"/>
      <c r="M40" s="228" t="s">
        <v>971</v>
      </c>
      <c r="N40" s="229" t="str">
        <f>IF($J22=$A$66,"(1+K1+K2)*(1+K3)","(1+AC + S + R + G)*(1 + DF)*(1+L)")</f>
        <v>(1+AC + S + R + G)*(1 + DF)*(1+L)</v>
      </c>
      <c r="O40" s="229"/>
      <c r="P40" s="229"/>
      <c r="Q40" s="230" t="s">
        <v>972</v>
      </c>
      <c r="R40" s="71"/>
      <c r="S40" s="71"/>
    </row>
    <row r="41" spans="1:26" ht="15.75">
      <c r="A41" s="34" t="str">
        <f>A40</f>
        <v>Fornecimento de Materiais e Equipamentos (aquisição indireta - em conjunto com licitação de obras)</v>
      </c>
      <c r="B41" s="39" t="s">
        <v>496</v>
      </c>
      <c r="C41" s="34" t="str">
        <f t="shared" si="0"/>
        <v>Fornecimento de Materiais e Equipamentos (aquisição indireta - em conjunto com licitação de obras)-L</v>
      </c>
      <c r="E41" s="40">
        <v>3.5000000000000003E-2</v>
      </c>
      <c r="F41" s="40">
        <v>5.1100000000000007E-2</v>
      </c>
      <c r="G41" s="40">
        <v>6.2199999999999998E-2</v>
      </c>
      <c r="I41" s="35" t="s">
        <v>946</v>
      </c>
      <c r="J41" s="71"/>
      <c r="K41" s="71"/>
      <c r="L41" s="71"/>
      <c r="M41" s="228"/>
      <c r="N41" s="231" t="s">
        <v>973</v>
      </c>
      <c r="O41" s="231"/>
      <c r="P41" s="231"/>
      <c r="Q41" s="230"/>
      <c r="R41" s="71"/>
      <c r="S41" s="71"/>
    </row>
    <row r="42" spans="1:26" ht="15" customHeight="1">
      <c r="A42" s="34" t="str">
        <f>A41</f>
        <v>Fornecimento de Materiais e Equipamentos (aquisição indireta - em conjunto com licitação de obras)</v>
      </c>
      <c r="B42" s="56" t="s">
        <v>941</v>
      </c>
      <c r="C42" s="34" t="str">
        <f t="shared" si="0"/>
        <v>Fornecimento de Materiais e Equipamentos (aquisição indireta - em conjunto com licitação de obras)-BDI PAD</v>
      </c>
      <c r="E42" s="40">
        <v>0.111</v>
      </c>
      <c r="F42" s="40">
        <v>0.14019999999999999</v>
      </c>
      <c r="G42" s="40">
        <v>0.16800000000000001</v>
      </c>
      <c r="I42" s="35" t="s">
        <v>946</v>
      </c>
      <c r="J42" s="72"/>
      <c r="K42" s="72"/>
      <c r="L42" s="72"/>
      <c r="M42" s="72"/>
      <c r="N42" s="72"/>
      <c r="O42" s="72"/>
      <c r="P42" s="72"/>
      <c r="Q42" s="72"/>
      <c r="R42" s="72"/>
      <c r="S42" s="72"/>
    </row>
    <row r="43" spans="1:26" ht="50.1" customHeight="1">
      <c r="A43" s="34" t="s">
        <v>974</v>
      </c>
      <c r="B43" s="56" t="s">
        <v>936</v>
      </c>
      <c r="C43" s="34" t="str">
        <f t="shared" si="0"/>
        <v>Fornecimento de Materiais e Equipamentos (aquisição direta)-AC</v>
      </c>
      <c r="E43" s="40" t="s">
        <v>958</v>
      </c>
      <c r="F43" s="40" t="s">
        <v>958</v>
      </c>
      <c r="G43" s="40" t="s">
        <v>958</v>
      </c>
      <c r="I43" s="35" t="s">
        <v>946</v>
      </c>
      <c r="J43" s="224" t="str">
        <f>CONCATENATE("Declaro para os devidos fins que, conforme legislação tributária municipal, a base de cálculo deste tipo de obra corresponde à ",$R$15*100,"%, com a respectiva alíquota de ",$R$16*100,"%.")</f>
        <v>Declaro para os devidos fins que, conforme legislação tributária municipal, a base de cálculo deste tipo de obra corresponde à 100%, com a respectiva alíquota de 5%.</v>
      </c>
      <c r="K43" s="224"/>
      <c r="L43" s="224"/>
      <c r="M43" s="224"/>
      <c r="N43" s="224"/>
      <c r="O43" s="224"/>
      <c r="P43" s="224"/>
      <c r="Q43" s="224"/>
      <c r="R43" s="224"/>
      <c r="S43" s="224"/>
    </row>
    <row r="44" spans="1:26">
      <c r="A44" s="34" t="s">
        <v>974</v>
      </c>
      <c r="B44" s="56" t="s">
        <v>937</v>
      </c>
      <c r="C44" s="34" t="str">
        <f t="shared" si="0"/>
        <v>Fornecimento de Materiais e Equipamentos (aquisição direta)-SG</v>
      </c>
      <c r="E44" s="40" t="s">
        <v>958</v>
      </c>
      <c r="F44" s="40" t="s">
        <v>958</v>
      </c>
      <c r="G44" s="40" t="s">
        <v>958</v>
      </c>
      <c r="I44" s="35" t="s">
        <v>946</v>
      </c>
    </row>
    <row r="45" spans="1:26" ht="50.1" customHeight="1">
      <c r="A45" s="34" t="s">
        <v>974</v>
      </c>
      <c r="B45" s="56" t="s">
        <v>938</v>
      </c>
      <c r="C45" s="34" t="str">
        <f t="shared" si="0"/>
        <v>Fornecimento de Materiais e Equipamentos (aquisição direta)-R</v>
      </c>
      <c r="E45" s="40" t="s">
        <v>958</v>
      </c>
      <c r="F45" s="40" t="s">
        <v>958</v>
      </c>
      <c r="G45" s="40" t="s">
        <v>958</v>
      </c>
      <c r="I45" s="35" t="s">
        <v>946</v>
      </c>
      <c r="J45" s="224" t="e">
        <f ca="1">CONCATENATE("Declaro para os devidos fins que o regime de Contribuição Previdenciária sobre a Receita Bruta adotado para elaboração do orçamento foi ",IF(DESONERACAO="Sim","COM","SEM")," Desoneração, e que esta é a alternativa mais adequada para a Administração Pública.")</f>
        <v>#VALUE!</v>
      </c>
      <c r="K45" s="224"/>
      <c r="L45" s="224"/>
      <c r="M45" s="224"/>
      <c r="N45" s="224"/>
      <c r="O45" s="224"/>
      <c r="P45" s="224"/>
      <c r="Q45" s="224"/>
      <c r="R45" s="224"/>
      <c r="S45" s="224"/>
    </row>
    <row r="46" spans="1:26">
      <c r="A46" s="34" t="s">
        <v>974</v>
      </c>
      <c r="B46" s="56" t="s">
        <v>939</v>
      </c>
      <c r="C46" s="34" t="str">
        <f t="shared" si="0"/>
        <v>Fornecimento de Materiais e Equipamentos (aquisição direta)-DF</v>
      </c>
      <c r="E46" s="40" t="s">
        <v>958</v>
      </c>
      <c r="F46" s="40" t="s">
        <v>958</v>
      </c>
      <c r="G46" s="40" t="s">
        <v>958</v>
      </c>
      <c r="I46" s="35" t="s">
        <v>946</v>
      </c>
    </row>
    <row r="47" spans="1:26">
      <c r="A47" s="34" t="s">
        <v>974</v>
      </c>
      <c r="B47" s="56" t="s">
        <v>496</v>
      </c>
      <c r="C47" s="34" t="str">
        <f t="shared" si="0"/>
        <v>Fornecimento de Materiais e Equipamentos (aquisição direta)-L</v>
      </c>
      <c r="E47" s="40" t="s">
        <v>958</v>
      </c>
      <c r="F47" s="40" t="s">
        <v>958</v>
      </c>
      <c r="G47" s="40" t="s">
        <v>958</v>
      </c>
      <c r="I47" s="35" t="s">
        <v>946</v>
      </c>
      <c r="J47" s="34" t="s">
        <v>975</v>
      </c>
    </row>
    <row r="48" spans="1:26" ht="99.95" customHeight="1">
      <c r="A48" s="34" t="s">
        <v>974</v>
      </c>
      <c r="B48" s="56" t="s">
        <v>941</v>
      </c>
      <c r="C48" s="34" t="str">
        <f t="shared" si="0"/>
        <v>Fornecimento de Materiais e Equipamentos (aquisição direta)-BDI PAD</v>
      </c>
      <c r="E48" s="40" t="s">
        <v>958</v>
      </c>
      <c r="F48" s="40" t="s">
        <v>958</v>
      </c>
      <c r="G48" s="40" t="s">
        <v>958</v>
      </c>
      <c r="I48" s="35" t="s">
        <v>946</v>
      </c>
      <c r="J48" s="233"/>
      <c r="K48" s="233"/>
      <c r="L48" s="233"/>
      <c r="M48" s="233"/>
      <c r="N48" s="233"/>
      <c r="O48" s="233"/>
      <c r="P48" s="233"/>
      <c r="Q48" s="233"/>
      <c r="R48" s="233"/>
      <c r="S48" s="233"/>
    </row>
    <row r="49" spans="1:26">
      <c r="A49" s="34" t="s">
        <v>976</v>
      </c>
      <c r="B49" s="39" t="s">
        <v>977</v>
      </c>
      <c r="C49" s="34" t="str">
        <f t="shared" si="0"/>
        <v>Estudos e Projetos, Planos e Gerenciamento e outros correlatos-K1</v>
      </c>
      <c r="E49" s="40" t="s">
        <v>958</v>
      </c>
      <c r="F49" s="40" t="s">
        <v>958</v>
      </c>
      <c r="G49" s="40" t="s">
        <v>958</v>
      </c>
      <c r="I49" s="35" t="s">
        <v>946</v>
      </c>
    </row>
    <row r="50" spans="1:26">
      <c r="A50" s="34" t="str">
        <f>A49</f>
        <v>Estudos e Projetos, Planos e Gerenciamento e outros correlatos</v>
      </c>
      <c r="B50" s="39" t="s">
        <v>978</v>
      </c>
      <c r="C50" s="34" t="str">
        <f t="shared" si="0"/>
        <v>Estudos e Projetos, Planos e Gerenciamento e outros correlatos-K2</v>
      </c>
      <c r="E50" s="40" t="s">
        <v>958</v>
      </c>
      <c r="F50" s="40">
        <v>0.2</v>
      </c>
      <c r="G50" s="40" t="s">
        <v>958</v>
      </c>
      <c r="I50" s="35" t="s">
        <v>946</v>
      </c>
      <c r="J50" s="234"/>
      <c r="K50" s="234"/>
      <c r="L50" s="234"/>
      <c r="M50" s="234"/>
      <c r="P50" s="235"/>
      <c r="Q50" s="235"/>
      <c r="R50" s="235"/>
      <c r="S50" s="235"/>
    </row>
    <row r="51" spans="1:26">
      <c r="A51" s="34" t="str">
        <f>A50</f>
        <v>Estudos e Projetos, Planos e Gerenciamento e outros correlatos</v>
      </c>
      <c r="B51" s="39"/>
      <c r="C51" s="34" t="str">
        <f t="shared" si="0"/>
        <v>Estudos e Projetos, Planos e Gerenciamento e outros correlatos-</v>
      </c>
      <c r="E51" s="40" t="s">
        <v>958</v>
      </c>
      <c r="F51" s="40" t="s">
        <v>958</v>
      </c>
      <c r="G51" s="40" t="s">
        <v>958</v>
      </c>
      <c r="I51" s="35" t="s">
        <v>946</v>
      </c>
      <c r="J51" s="236" t="s">
        <v>979</v>
      </c>
      <c r="K51" s="236"/>
      <c r="L51" s="236"/>
      <c r="M51" s="236"/>
      <c r="O51" s="73"/>
      <c r="P51" s="74" t="s">
        <v>980</v>
      </c>
      <c r="Q51" s="75"/>
      <c r="R51" s="75"/>
      <c r="S51" s="75"/>
    </row>
    <row r="52" spans="1:26" ht="30" customHeight="1">
      <c r="A52" s="34" t="str">
        <f>A51</f>
        <v>Estudos e Projetos, Planos e Gerenciamento e outros correlatos</v>
      </c>
      <c r="B52" s="39"/>
      <c r="C52" s="34" t="str">
        <f t="shared" si="0"/>
        <v>Estudos e Projetos, Planos e Gerenciamento e outros correlatos-</v>
      </c>
      <c r="E52" s="40" t="s">
        <v>958</v>
      </c>
      <c r="F52" s="40" t="s">
        <v>958</v>
      </c>
      <c r="G52" s="40" t="s">
        <v>958</v>
      </c>
      <c r="I52" s="35" t="s">
        <v>946</v>
      </c>
    </row>
    <row r="53" spans="1:26" ht="15">
      <c r="A53" s="34" t="str">
        <f>A52</f>
        <v>Estudos e Projetos, Planos e Gerenciamento e outros correlatos</v>
      </c>
      <c r="B53" s="39" t="s">
        <v>981</v>
      </c>
      <c r="C53" s="34" t="str">
        <f t="shared" si="0"/>
        <v>Estudos e Projetos, Planos e Gerenciamento e outros correlatos-K3</v>
      </c>
      <c r="E53" s="40" t="s">
        <v>958</v>
      </c>
      <c r="F53" s="40">
        <v>0.12</v>
      </c>
      <c r="G53" s="40" t="s">
        <v>958</v>
      </c>
      <c r="I53" s="35" t="s">
        <v>946</v>
      </c>
      <c r="J53" s="237"/>
      <c r="K53" s="237"/>
      <c r="L53" s="237"/>
      <c r="M53" s="237"/>
      <c r="N53" s="76"/>
    </row>
    <row r="54" spans="1:26" s="34" customFormat="1" ht="12.75" customHeight="1">
      <c r="A54" s="34" t="str">
        <f>A53</f>
        <v>Estudos e Projetos, Planos e Gerenciamento e outros correlatos</v>
      </c>
      <c r="B54" s="56" t="s">
        <v>941</v>
      </c>
      <c r="C54" s="34" t="str">
        <f t="shared" si="0"/>
        <v>Estudos e Projetos, Planos e Gerenciamento e outros correlatos-BDI PAD</v>
      </c>
      <c r="E54" s="40" t="s">
        <v>958</v>
      </c>
      <c r="F54" s="40" t="s">
        <v>958</v>
      </c>
      <c r="G54" s="40" t="s">
        <v>958</v>
      </c>
      <c r="H54" s="35"/>
      <c r="I54" s="35" t="s">
        <v>946</v>
      </c>
      <c r="J54" s="232" t="s">
        <v>982</v>
      </c>
      <c r="K54" s="232"/>
      <c r="L54" s="232"/>
      <c r="M54" s="232"/>
      <c r="T54" s="35"/>
      <c r="U54" s="35"/>
      <c r="V54" s="35"/>
      <c r="W54" s="35"/>
      <c r="X54" s="35"/>
      <c r="Y54" s="35"/>
      <c r="Z54" s="35"/>
    </row>
    <row r="55" spans="1:26" s="34" customFormat="1">
      <c r="B55" s="56"/>
      <c r="E55" s="40"/>
      <c r="F55" s="40"/>
      <c r="G55" s="40"/>
      <c r="H55" s="35"/>
      <c r="I55" s="35" t="s">
        <v>946</v>
      </c>
      <c r="J55" s="77" t="s">
        <v>983</v>
      </c>
      <c r="K55" s="78"/>
      <c r="L55" s="79"/>
      <c r="M55" s="79"/>
      <c r="N55" s="76"/>
      <c r="T55" s="35"/>
      <c r="U55" s="35"/>
      <c r="V55" s="35"/>
      <c r="W55" s="35"/>
      <c r="X55" s="35"/>
      <c r="Y55" s="35"/>
      <c r="Z55" s="35"/>
    </row>
    <row r="56" spans="1:26" s="34" customFormat="1">
      <c r="A56" s="35"/>
      <c r="B56" s="35"/>
      <c r="C56" s="35"/>
      <c r="D56" s="35"/>
      <c r="E56" s="35"/>
      <c r="F56" s="35"/>
      <c r="G56" s="35"/>
      <c r="H56" s="35"/>
      <c r="I56" s="35" t="s">
        <v>946</v>
      </c>
      <c r="J56" s="77" t="s">
        <v>984</v>
      </c>
      <c r="K56" s="78"/>
      <c r="L56" s="79"/>
      <c r="M56" s="79"/>
      <c r="N56" s="76"/>
      <c r="T56" s="35"/>
      <c r="U56" s="35"/>
      <c r="V56" s="35"/>
      <c r="W56" s="35"/>
      <c r="X56" s="35"/>
      <c r="Y56" s="35"/>
      <c r="Z56" s="35"/>
    </row>
    <row r="57" spans="1:26" s="34" customFormat="1">
      <c r="A57" s="35"/>
      <c r="B57" s="35"/>
      <c r="C57" s="35"/>
      <c r="D57" s="35"/>
      <c r="E57" s="35"/>
      <c r="F57" s="35"/>
      <c r="G57" s="35"/>
      <c r="H57" s="35"/>
      <c r="I57" s="35" t="s">
        <v>946</v>
      </c>
      <c r="J57" s="77" t="s">
        <v>985</v>
      </c>
      <c r="K57" s="80"/>
      <c r="L57" s="79"/>
      <c r="M57" s="79"/>
      <c r="N57" s="76"/>
      <c r="T57" s="35"/>
      <c r="U57" s="35"/>
      <c r="V57" s="35"/>
      <c r="W57" s="35"/>
      <c r="X57" s="35"/>
      <c r="Y57" s="35"/>
      <c r="Z57" s="35"/>
    </row>
    <row r="58" spans="1:26" s="34" customFormat="1">
      <c r="A58" s="35"/>
      <c r="B58" s="35"/>
      <c r="C58" s="35"/>
      <c r="D58" s="35"/>
      <c r="E58" s="35"/>
      <c r="F58" s="35"/>
      <c r="G58" s="35"/>
      <c r="H58" s="35"/>
      <c r="I58" s="35" t="s">
        <v>946</v>
      </c>
      <c r="J58" s="77"/>
      <c r="K58" s="81"/>
      <c r="L58" s="79"/>
      <c r="M58" s="79"/>
      <c r="N58" s="76"/>
      <c r="T58" s="35"/>
      <c r="U58" s="35"/>
      <c r="V58" s="35"/>
      <c r="W58" s="35"/>
      <c r="X58" s="35"/>
      <c r="Y58" s="35"/>
      <c r="Z58" s="35"/>
    </row>
    <row r="59" spans="1:26" s="34" customFormat="1">
      <c r="A59" s="34" t="s">
        <v>935</v>
      </c>
      <c r="H59" s="35"/>
      <c r="I59" s="35"/>
      <c r="T59" s="35"/>
      <c r="U59" s="35"/>
      <c r="V59" s="35"/>
      <c r="W59" s="35"/>
      <c r="X59" s="35"/>
      <c r="Y59" s="35"/>
      <c r="Z59" s="35"/>
    </row>
    <row r="60" spans="1:26" s="34" customFormat="1">
      <c r="A60" s="34" t="s">
        <v>942</v>
      </c>
      <c r="H60" s="35"/>
      <c r="I60" s="35"/>
      <c r="T60" s="35"/>
      <c r="U60" s="35"/>
      <c r="V60" s="35"/>
      <c r="W60" s="35"/>
      <c r="X60" s="35"/>
      <c r="Y60" s="35"/>
      <c r="Z60" s="35"/>
    </row>
    <row r="61" spans="1:26" s="34" customFormat="1">
      <c r="A61" s="34" t="s">
        <v>947</v>
      </c>
      <c r="H61" s="35"/>
      <c r="I61" s="35"/>
      <c r="T61" s="35"/>
      <c r="U61" s="35"/>
      <c r="V61" s="35"/>
      <c r="W61" s="35"/>
      <c r="X61" s="35"/>
      <c r="Y61" s="35"/>
      <c r="Z61" s="35"/>
    </row>
    <row r="62" spans="1:26" s="34" customFormat="1">
      <c r="A62" s="34" t="s">
        <v>957</v>
      </c>
      <c r="H62" s="35"/>
      <c r="I62" s="35"/>
      <c r="T62" s="35"/>
      <c r="U62" s="35"/>
      <c r="V62" s="35"/>
      <c r="W62" s="35"/>
      <c r="X62" s="35"/>
      <c r="Y62" s="35"/>
      <c r="Z62" s="35"/>
    </row>
    <row r="63" spans="1:26" s="34" customFormat="1">
      <c r="A63" s="34" t="s">
        <v>959</v>
      </c>
      <c r="H63" s="35"/>
      <c r="I63" s="35"/>
      <c r="T63" s="35"/>
      <c r="U63" s="35"/>
      <c r="V63" s="35"/>
      <c r="W63" s="35"/>
      <c r="X63" s="35"/>
      <c r="Y63" s="35"/>
      <c r="Z63" s="35"/>
    </row>
    <row r="64" spans="1:26" s="34" customFormat="1">
      <c r="A64" s="34" t="s">
        <v>969</v>
      </c>
      <c r="H64" s="35"/>
      <c r="I64" s="35"/>
      <c r="T64" s="35"/>
      <c r="U64" s="35"/>
      <c r="V64" s="35"/>
      <c r="W64" s="35"/>
      <c r="X64" s="35"/>
      <c r="Y64" s="35"/>
      <c r="Z64" s="35"/>
    </row>
    <row r="65" spans="1:26" s="34" customFormat="1">
      <c r="A65" s="34" t="s">
        <v>974</v>
      </c>
      <c r="H65" s="35"/>
      <c r="I65" s="35"/>
      <c r="T65" s="35"/>
      <c r="U65" s="35"/>
      <c r="V65" s="35"/>
      <c r="W65" s="35"/>
      <c r="X65" s="35"/>
      <c r="Y65" s="35"/>
      <c r="Z65" s="35"/>
    </row>
    <row r="66" spans="1:26" s="34" customFormat="1">
      <c r="A66" s="34" t="s">
        <v>976</v>
      </c>
      <c r="H66" s="35"/>
      <c r="I66" s="35"/>
      <c r="T66" s="35"/>
      <c r="U66" s="35"/>
      <c r="V66" s="35"/>
      <c r="W66" s="35"/>
      <c r="X66" s="35"/>
      <c r="Y66" s="35"/>
      <c r="Z66" s="35"/>
    </row>
  </sheetData>
  <mergeCells count="50">
    <mergeCell ref="J54:M54"/>
    <mergeCell ref="J45:S45"/>
    <mergeCell ref="J48:S48"/>
    <mergeCell ref="J50:M50"/>
    <mergeCell ref="P50:S50"/>
    <mergeCell ref="J51:M51"/>
    <mergeCell ref="J53:M53"/>
    <mergeCell ref="J43:S43"/>
    <mergeCell ref="J33:Q33"/>
    <mergeCell ref="U33:W33"/>
    <mergeCell ref="J34:Q34"/>
    <mergeCell ref="U34:W34"/>
    <mergeCell ref="J35:Q35"/>
    <mergeCell ref="K37:S37"/>
    <mergeCell ref="J39:S39"/>
    <mergeCell ref="M40:M41"/>
    <mergeCell ref="N40:P40"/>
    <mergeCell ref="Q40:Q41"/>
    <mergeCell ref="N41:P41"/>
    <mergeCell ref="J30:Q30"/>
    <mergeCell ref="U30:W30"/>
    <mergeCell ref="J31:Q31"/>
    <mergeCell ref="U31:W31"/>
    <mergeCell ref="J32:Q32"/>
    <mergeCell ref="U32:W32"/>
    <mergeCell ref="J27:Q27"/>
    <mergeCell ref="U27:W27"/>
    <mergeCell ref="J28:Q28"/>
    <mergeCell ref="U28:W28"/>
    <mergeCell ref="J29:Q29"/>
    <mergeCell ref="U29:W29"/>
    <mergeCell ref="U24:W25"/>
    <mergeCell ref="X24:X25"/>
    <mergeCell ref="Y24:Y25"/>
    <mergeCell ref="Z24:Z25"/>
    <mergeCell ref="J26:Q26"/>
    <mergeCell ref="U26:W26"/>
    <mergeCell ref="J19:S19"/>
    <mergeCell ref="J21:S21"/>
    <mergeCell ref="J22:S22"/>
    <mergeCell ref="J24:Q25"/>
    <mergeCell ref="R24:R25"/>
    <mergeCell ref="S24:S25"/>
    <mergeCell ref="J16:Q16"/>
    <mergeCell ref="R16:S16"/>
    <mergeCell ref="J2:S3"/>
    <mergeCell ref="J4:S5"/>
    <mergeCell ref="I11:I15"/>
    <mergeCell ref="J15:Q15"/>
    <mergeCell ref="R15:S15"/>
  </mergeCells>
  <conditionalFormatting sqref="J35:S35">
    <cfRule type="expression" dxfId="3" priority="1" stopIfTrue="1">
      <formula>DESONERACAO="não"</formula>
    </cfRule>
  </conditionalFormatting>
  <conditionalFormatting sqref="S34">
    <cfRule type="expression" dxfId="2" priority="4" stopIfTrue="1">
      <formula>DESONERACAO="não"</formula>
    </cfRule>
  </conditionalFormatting>
  <conditionalFormatting sqref="U34:W34">
    <cfRule type="expression" dxfId="1" priority="2" stopIfTrue="1">
      <formula>AND(U34&lt;&gt;"OK",U34&lt;&gt;"-",U34&lt;&gt;"")</formula>
    </cfRule>
    <cfRule type="cellIs" dxfId="0" priority="3" stopIfTrue="1" operator="equal">
      <formula>"OK"</formula>
    </cfRule>
  </conditionalFormatting>
  <dataValidations count="6">
    <dataValidation type="list" allowBlank="1" showErrorMessage="1" sqref="J22:S22 JF22:JO22 TB22:TK22 ACX22:ADG22 AMT22:ANC22 AWP22:AWY22 BGL22:BGU22 BQH22:BQQ22 CAD22:CAM22 CJZ22:CKI22 CTV22:CUE22 DDR22:DEA22 DNN22:DNW22 DXJ22:DXS22 EHF22:EHO22 ERB22:ERK22 FAX22:FBG22 FKT22:FLC22 FUP22:FUY22 GEL22:GEU22 GOH22:GOQ22 GYD22:GYM22 HHZ22:HII22 HRV22:HSE22 IBR22:ICA22 ILN22:ILW22 IVJ22:IVS22 JFF22:JFO22 JPB22:JPK22 JYX22:JZG22 KIT22:KJC22 KSP22:KSY22 LCL22:LCU22 LMH22:LMQ22 LWD22:LWM22 MFZ22:MGI22 MPV22:MQE22 MZR22:NAA22 NJN22:NJW22 NTJ22:NTS22 ODF22:ODO22 ONB22:ONK22 OWX22:OXG22 PGT22:PHC22 PQP22:PQY22 QAL22:QAU22 QKH22:QKQ22 QUD22:QUM22 RDZ22:REI22 RNV22:ROE22 RXR22:RYA22 SHN22:SHW22 SRJ22:SRS22 TBF22:TBO22 TLB22:TLK22 TUX22:TVG22 UET22:UFC22 UOP22:UOY22 UYL22:UYU22 VIH22:VIQ22 VSD22:VSM22 WBZ22:WCI22 WLV22:WME22 WVR22:WWA22 J65473:S65473 JF65473:JO65473 TB65473:TK65473 ACX65473:ADG65473 AMT65473:ANC65473 AWP65473:AWY65473 BGL65473:BGU65473 BQH65473:BQQ65473 CAD65473:CAM65473 CJZ65473:CKI65473 CTV65473:CUE65473 DDR65473:DEA65473 DNN65473:DNW65473 DXJ65473:DXS65473 EHF65473:EHO65473 ERB65473:ERK65473 FAX65473:FBG65473 FKT65473:FLC65473 FUP65473:FUY65473 GEL65473:GEU65473 GOH65473:GOQ65473 GYD65473:GYM65473 HHZ65473:HII65473 HRV65473:HSE65473 IBR65473:ICA65473 ILN65473:ILW65473 IVJ65473:IVS65473 JFF65473:JFO65473 JPB65473:JPK65473 JYX65473:JZG65473 KIT65473:KJC65473 KSP65473:KSY65473 LCL65473:LCU65473 LMH65473:LMQ65473 LWD65473:LWM65473 MFZ65473:MGI65473 MPV65473:MQE65473 MZR65473:NAA65473 NJN65473:NJW65473 NTJ65473:NTS65473 ODF65473:ODO65473 ONB65473:ONK65473 OWX65473:OXG65473 PGT65473:PHC65473 PQP65473:PQY65473 QAL65473:QAU65473 QKH65473:QKQ65473 QUD65473:QUM65473 RDZ65473:REI65473 RNV65473:ROE65473 RXR65473:RYA65473 SHN65473:SHW65473 SRJ65473:SRS65473 TBF65473:TBO65473 TLB65473:TLK65473 TUX65473:TVG65473 UET65473:UFC65473 UOP65473:UOY65473 UYL65473:UYU65473 VIH65473:VIQ65473 VSD65473:VSM65473 WBZ65473:WCI65473 WLV65473:WME65473 WVR65473:WWA65473 J131009:S131009 JF131009:JO131009 TB131009:TK131009 ACX131009:ADG131009 AMT131009:ANC131009 AWP131009:AWY131009 BGL131009:BGU131009 BQH131009:BQQ131009 CAD131009:CAM131009 CJZ131009:CKI131009 CTV131009:CUE131009 DDR131009:DEA131009 DNN131009:DNW131009 DXJ131009:DXS131009 EHF131009:EHO131009 ERB131009:ERK131009 FAX131009:FBG131009 FKT131009:FLC131009 FUP131009:FUY131009 GEL131009:GEU131009 GOH131009:GOQ131009 GYD131009:GYM131009 HHZ131009:HII131009 HRV131009:HSE131009 IBR131009:ICA131009 ILN131009:ILW131009 IVJ131009:IVS131009 JFF131009:JFO131009 JPB131009:JPK131009 JYX131009:JZG131009 KIT131009:KJC131009 KSP131009:KSY131009 LCL131009:LCU131009 LMH131009:LMQ131009 LWD131009:LWM131009 MFZ131009:MGI131009 MPV131009:MQE131009 MZR131009:NAA131009 NJN131009:NJW131009 NTJ131009:NTS131009 ODF131009:ODO131009 ONB131009:ONK131009 OWX131009:OXG131009 PGT131009:PHC131009 PQP131009:PQY131009 QAL131009:QAU131009 QKH131009:QKQ131009 QUD131009:QUM131009 RDZ131009:REI131009 RNV131009:ROE131009 RXR131009:RYA131009 SHN131009:SHW131009 SRJ131009:SRS131009 TBF131009:TBO131009 TLB131009:TLK131009 TUX131009:TVG131009 UET131009:UFC131009 UOP131009:UOY131009 UYL131009:UYU131009 VIH131009:VIQ131009 VSD131009:VSM131009 WBZ131009:WCI131009 WLV131009:WME131009 WVR131009:WWA131009 J196545:S196545 JF196545:JO196545 TB196545:TK196545 ACX196545:ADG196545 AMT196545:ANC196545 AWP196545:AWY196545 BGL196545:BGU196545 BQH196545:BQQ196545 CAD196545:CAM196545 CJZ196545:CKI196545 CTV196545:CUE196545 DDR196545:DEA196545 DNN196545:DNW196545 DXJ196545:DXS196545 EHF196545:EHO196545 ERB196545:ERK196545 FAX196545:FBG196545 FKT196545:FLC196545 FUP196545:FUY196545 GEL196545:GEU196545 GOH196545:GOQ196545 GYD196545:GYM196545 HHZ196545:HII196545 HRV196545:HSE196545 IBR196545:ICA196545 ILN196545:ILW196545 IVJ196545:IVS196545 JFF196545:JFO196545 JPB196545:JPK196545 JYX196545:JZG196545 KIT196545:KJC196545 KSP196545:KSY196545 LCL196545:LCU196545 LMH196545:LMQ196545 LWD196545:LWM196545 MFZ196545:MGI196545 MPV196545:MQE196545 MZR196545:NAA196545 NJN196545:NJW196545 NTJ196545:NTS196545 ODF196545:ODO196545 ONB196545:ONK196545 OWX196545:OXG196545 PGT196545:PHC196545 PQP196545:PQY196545 QAL196545:QAU196545 QKH196545:QKQ196545 QUD196545:QUM196545 RDZ196545:REI196545 RNV196545:ROE196545 RXR196545:RYA196545 SHN196545:SHW196545 SRJ196545:SRS196545 TBF196545:TBO196545 TLB196545:TLK196545 TUX196545:TVG196545 UET196545:UFC196545 UOP196545:UOY196545 UYL196545:UYU196545 VIH196545:VIQ196545 VSD196545:VSM196545 WBZ196545:WCI196545 WLV196545:WME196545 WVR196545:WWA196545 J262081:S262081 JF262081:JO262081 TB262081:TK262081 ACX262081:ADG262081 AMT262081:ANC262081 AWP262081:AWY262081 BGL262081:BGU262081 BQH262081:BQQ262081 CAD262081:CAM262081 CJZ262081:CKI262081 CTV262081:CUE262081 DDR262081:DEA262081 DNN262081:DNW262081 DXJ262081:DXS262081 EHF262081:EHO262081 ERB262081:ERK262081 FAX262081:FBG262081 FKT262081:FLC262081 FUP262081:FUY262081 GEL262081:GEU262081 GOH262081:GOQ262081 GYD262081:GYM262081 HHZ262081:HII262081 HRV262081:HSE262081 IBR262081:ICA262081 ILN262081:ILW262081 IVJ262081:IVS262081 JFF262081:JFO262081 JPB262081:JPK262081 JYX262081:JZG262081 KIT262081:KJC262081 KSP262081:KSY262081 LCL262081:LCU262081 LMH262081:LMQ262081 LWD262081:LWM262081 MFZ262081:MGI262081 MPV262081:MQE262081 MZR262081:NAA262081 NJN262081:NJW262081 NTJ262081:NTS262081 ODF262081:ODO262081 ONB262081:ONK262081 OWX262081:OXG262081 PGT262081:PHC262081 PQP262081:PQY262081 QAL262081:QAU262081 QKH262081:QKQ262081 QUD262081:QUM262081 RDZ262081:REI262081 RNV262081:ROE262081 RXR262081:RYA262081 SHN262081:SHW262081 SRJ262081:SRS262081 TBF262081:TBO262081 TLB262081:TLK262081 TUX262081:TVG262081 UET262081:UFC262081 UOP262081:UOY262081 UYL262081:UYU262081 VIH262081:VIQ262081 VSD262081:VSM262081 WBZ262081:WCI262081 WLV262081:WME262081 WVR262081:WWA262081 J327617:S327617 JF327617:JO327617 TB327617:TK327617 ACX327617:ADG327617 AMT327617:ANC327617 AWP327617:AWY327617 BGL327617:BGU327617 BQH327617:BQQ327617 CAD327617:CAM327617 CJZ327617:CKI327617 CTV327617:CUE327617 DDR327617:DEA327617 DNN327617:DNW327617 DXJ327617:DXS327617 EHF327617:EHO327617 ERB327617:ERK327617 FAX327617:FBG327617 FKT327617:FLC327617 FUP327617:FUY327617 GEL327617:GEU327617 GOH327617:GOQ327617 GYD327617:GYM327617 HHZ327617:HII327617 HRV327617:HSE327617 IBR327617:ICA327617 ILN327617:ILW327617 IVJ327617:IVS327617 JFF327617:JFO327617 JPB327617:JPK327617 JYX327617:JZG327617 KIT327617:KJC327617 KSP327617:KSY327617 LCL327617:LCU327617 LMH327617:LMQ327617 LWD327617:LWM327617 MFZ327617:MGI327617 MPV327617:MQE327617 MZR327617:NAA327617 NJN327617:NJW327617 NTJ327617:NTS327617 ODF327617:ODO327617 ONB327617:ONK327617 OWX327617:OXG327617 PGT327617:PHC327617 PQP327617:PQY327617 QAL327617:QAU327617 QKH327617:QKQ327617 QUD327617:QUM327617 RDZ327617:REI327617 RNV327617:ROE327617 RXR327617:RYA327617 SHN327617:SHW327617 SRJ327617:SRS327617 TBF327617:TBO327617 TLB327617:TLK327617 TUX327617:TVG327617 UET327617:UFC327617 UOP327617:UOY327617 UYL327617:UYU327617 VIH327617:VIQ327617 VSD327617:VSM327617 WBZ327617:WCI327617 WLV327617:WME327617 WVR327617:WWA327617 J393153:S393153 JF393153:JO393153 TB393153:TK393153 ACX393153:ADG393153 AMT393153:ANC393153 AWP393153:AWY393153 BGL393153:BGU393153 BQH393153:BQQ393153 CAD393153:CAM393153 CJZ393153:CKI393153 CTV393153:CUE393153 DDR393153:DEA393153 DNN393153:DNW393153 DXJ393153:DXS393153 EHF393153:EHO393153 ERB393153:ERK393153 FAX393153:FBG393153 FKT393153:FLC393153 FUP393153:FUY393153 GEL393153:GEU393153 GOH393153:GOQ393153 GYD393153:GYM393153 HHZ393153:HII393153 HRV393153:HSE393153 IBR393153:ICA393153 ILN393153:ILW393153 IVJ393153:IVS393153 JFF393153:JFO393153 JPB393153:JPK393153 JYX393153:JZG393153 KIT393153:KJC393153 KSP393153:KSY393153 LCL393153:LCU393153 LMH393153:LMQ393153 LWD393153:LWM393153 MFZ393153:MGI393153 MPV393153:MQE393153 MZR393153:NAA393153 NJN393153:NJW393153 NTJ393153:NTS393153 ODF393153:ODO393153 ONB393153:ONK393153 OWX393153:OXG393153 PGT393153:PHC393153 PQP393153:PQY393153 QAL393153:QAU393153 QKH393153:QKQ393153 QUD393153:QUM393153 RDZ393153:REI393153 RNV393153:ROE393153 RXR393153:RYA393153 SHN393153:SHW393153 SRJ393153:SRS393153 TBF393153:TBO393153 TLB393153:TLK393153 TUX393153:TVG393153 UET393153:UFC393153 UOP393153:UOY393153 UYL393153:UYU393153 VIH393153:VIQ393153 VSD393153:VSM393153 WBZ393153:WCI393153 WLV393153:WME393153 WVR393153:WWA393153 J458689:S458689 JF458689:JO458689 TB458689:TK458689 ACX458689:ADG458689 AMT458689:ANC458689 AWP458689:AWY458689 BGL458689:BGU458689 BQH458689:BQQ458689 CAD458689:CAM458689 CJZ458689:CKI458689 CTV458689:CUE458689 DDR458689:DEA458689 DNN458689:DNW458689 DXJ458689:DXS458689 EHF458689:EHO458689 ERB458689:ERK458689 FAX458689:FBG458689 FKT458689:FLC458689 FUP458689:FUY458689 GEL458689:GEU458689 GOH458689:GOQ458689 GYD458689:GYM458689 HHZ458689:HII458689 HRV458689:HSE458689 IBR458689:ICA458689 ILN458689:ILW458689 IVJ458689:IVS458689 JFF458689:JFO458689 JPB458689:JPK458689 JYX458689:JZG458689 KIT458689:KJC458689 KSP458689:KSY458689 LCL458689:LCU458689 LMH458689:LMQ458689 LWD458689:LWM458689 MFZ458689:MGI458689 MPV458689:MQE458689 MZR458689:NAA458689 NJN458689:NJW458689 NTJ458689:NTS458689 ODF458689:ODO458689 ONB458689:ONK458689 OWX458689:OXG458689 PGT458689:PHC458689 PQP458689:PQY458689 QAL458689:QAU458689 QKH458689:QKQ458689 QUD458689:QUM458689 RDZ458689:REI458689 RNV458689:ROE458689 RXR458689:RYA458689 SHN458689:SHW458689 SRJ458689:SRS458689 TBF458689:TBO458689 TLB458689:TLK458689 TUX458689:TVG458689 UET458689:UFC458689 UOP458689:UOY458689 UYL458689:UYU458689 VIH458689:VIQ458689 VSD458689:VSM458689 WBZ458689:WCI458689 WLV458689:WME458689 WVR458689:WWA458689 J524225:S524225 JF524225:JO524225 TB524225:TK524225 ACX524225:ADG524225 AMT524225:ANC524225 AWP524225:AWY524225 BGL524225:BGU524225 BQH524225:BQQ524225 CAD524225:CAM524225 CJZ524225:CKI524225 CTV524225:CUE524225 DDR524225:DEA524225 DNN524225:DNW524225 DXJ524225:DXS524225 EHF524225:EHO524225 ERB524225:ERK524225 FAX524225:FBG524225 FKT524225:FLC524225 FUP524225:FUY524225 GEL524225:GEU524225 GOH524225:GOQ524225 GYD524225:GYM524225 HHZ524225:HII524225 HRV524225:HSE524225 IBR524225:ICA524225 ILN524225:ILW524225 IVJ524225:IVS524225 JFF524225:JFO524225 JPB524225:JPK524225 JYX524225:JZG524225 KIT524225:KJC524225 KSP524225:KSY524225 LCL524225:LCU524225 LMH524225:LMQ524225 LWD524225:LWM524225 MFZ524225:MGI524225 MPV524225:MQE524225 MZR524225:NAA524225 NJN524225:NJW524225 NTJ524225:NTS524225 ODF524225:ODO524225 ONB524225:ONK524225 OWX524225:OXG524225 PGT524225:PHC524225 PQP524225:PQY524225 QAL524225:QAU524225 QKH524225:QKQ524225 QUD524225:QUM524225 RDZ524225:REI524225 RNV524225:ROE524225 RXR524225:RYA524225 SHN524225:SHW524225 SRJ524225:SRS524225 TBF524225:TBO524225 TLB524225:TLK524225 TUX524225:TVG524225 UET524225:UFC524225 UOP524225:UOY524225 UYL524225:UYU524225 VIH524225:VIQ524225 VSD524225:VSM524225 WBZ524225:WCI524225 WLV524225:WME524225 WVR524225:WWA524225 J589761:S589761 JF589761:JO589761 TB589761:TK589761 ACX589761:ADG589761 AMT589761:ANC589761 AWP589761:AWY589761 BGL589761:BGU589761 BQH589761:BQQ589761 CAD589761:CAM589761 CJZ589761:CKI589761 CTV589761:CUE589761 DDR589761:DEA589761 DNN589761:DNW589761 DXJ589761:DXS589761 EHF589761:EHO589761 ERB589761:ERK589761 FAX589761:FBG589761 FKT589761:FLC589761 FUP589761:FUY589761 GEL589761:GEU589761 GOH589761:GOQ589761 GYD589761:GYM589761 HHZ589761:HII589761 HRV589761:HSE589761 IBR589761:ICA589761 ILN589761:ILW589761 IVJ589761:IVS589761 JFF589761:JFO589761 JPB589761:JPK589761 JYX589761:JZG589761 KIT589761:KJC589761 KSP589761:KSY589761 LCL589761:LCU589761 LMH589761:LMQ589761 LWD589761:LWM589761 MFZ589761:MGI589761 MPV589761:MQE589761 MZR589761:NAA589761 NJN589761:NJW589761 NTJ589761:NTS589761 ODF589761:ODO589761 ONB589761:ONK589761 OWX589761:OXG589761 PGT589761:PHC589761 PQP589761:PQY589761 QAL589761:QAU589761 QKH589761:QKQ589761 QUD589761:QUM589761 RDZ589761:REI589761 RNV589761:ROE589761 RXR589761:RYA589761 SHN589761:SHW589761 SRJ589761:SRS589761 TBF589761:TBO589761 TLB589761:TLK589761 TUX589761:TVG589761 UET589761:UFC589761 UOP589761:UOY589761 UYL589761:UYU589761 VIH589761:VIQ589761 VSD589761:VSM589761 WBZ589761:WCI589761 WLV589761:WME589761 WVR589761:WWA589761 J655297:S655297 JF655297:JO655297 TB655297:TK655297 ACX655297:ADG655297 AMT655297:ANC655297 AWP655297:AWY655297 BGL655297:BGU655297 BQH655297:BQQ655297 CAD655297:CAM655297 CJZ655297:CKI655297 CTV655297:CUE655297 DDR655297:DEA655297 DNN655297:DNW655297 DXJ655297:DXS655297 EHF655297:EHO655297 ERB655297:ERK655297 FAX655297:FBG655297 FKT655297:FLC655297 FUP655297:FUY655297 GEL655297:GEU655297 GOH655297:GOQ655297 GYD655297:GYM655297 HHZ655297:HII655297 HRV655297:HSE655297 IBR655297:ICA655297 ILN655297:ILW655297 IVJ655297:IVS655297 JFF655297:JFO655297 JPB655297:JPK655297 JYX655297:JZG655297 KIT655297:KJC655297 KSP655297:KSY655297 LCL655297:LCU655297 LMH655297:LMQ655297 LWD655297:LWM655297 MFZ655297:MGI655297 MPV655297:MQE655297 MZR655297:NAA655297 NJN655297:NJW655297 NTJ655297:NTS655297 ODF655297:ODO655297 ONB655297:ONK655297 OWX655297:OXG655297 PGT655297:PHC655297 PQP655297:PQY655297 QAL655297:QAU655297 QKH655297:QKQ655297 QUD655297:QUM655297 RDZ655297:REI655297 RNV655297:ROE655297 RXR655297:RYA655297 SHN655297:SHW655297 SRJ655297:SRS655297 TBF655297:TBO655297 TLB655297:TLK655297 TUX655297:TVG655297 UET655297:UFC655297 UOP655297:UOY655297 UYL655297:UYU655297 VIH655297:VIQ655297 VSD655297:VSM655297 WBZ655297:WCI655297 WLV655297:WME655297 WVR655297:WWA655297 J720833:S720833 JF720833:JO720833 TB720833:TK720833 ACX720833:ADG720833 AMT720833:ANC720833 AWP720833:AWY720833 BGL720833:BGU720833 BQH720833:BQQ720833 CAD720833:CAM720833 CJZ720833:CKI720833 CTV720833:CUE720833 DDR720833:DEA720833 DNN720833:DNW720833 DXJ720833:DXS720833 EHF720833:EHO720833 ERB720833:ERK720833 FAX720833:FBG720833 FKT720833:FLC720833 FUP720833:FUY720833 GEL720833:GEU720833 GOH720833:GOQ720833 GYD720833:GYM720833 HHZ720833:HII720833 HRV720833:HSE720833 IBR720833:ICA720833 ILN720833:ILW720833 IVJ720833:IVS720833 JFF720833:JFO720833 JPB720833:JPK720833 JYX720833:JZG720833 KIT720833:KJC720833 KSP720833:KSY720833 LCL720833:LCU720833 LMH720833:LMQ720833 LWD720833:LWM720833 MFZ720833:MGI720833 MPV720833:MQE720833 MZR720833:NAA720833 NJN720833:NJW720833 NTJ720833:NTS720833 ODF720833:ODO720833 ONB720833:ONK720833 OWX720833:OXG720833 PGT720833:PHC720833 PQP720833:PQY720833 QAL720833:QAU720833 QKH720833:QKQ720833 QUD720833:QUM720833 RDZ720833:REI720833 RNV720833:ROE720833 RXR720833:RYA720833 SHN720833:SHW720833 SRJ720833:SRS720833 TBF720833:TBO720833 TLB720833:TLK720833 TUX720833:TVG720833 UET720833:UFC720833 UOP720833:UOY720833 UYL720833:UYU720833 VIH720833:VIQ720833 VSD720833:VSM720833 WBZ720833:WCI720833 WLV720833:WME720833 WVR720833:WWA720833 J786369:S786369 JF786369:JO786369 TB786369:TK786369 ACX786369:ADG786369 AMT786369:ANC786369 AWP786369:AWY786369 BGL786369:BGU786369 BQH786369:BQQ786369 CAD786369:CAM786369 CJZ786369:CKI786369 CTV786369:CUE786369 DDR786369:DEA786369 DNN786369:DNW786369 DXJ786369:DXS786369 EHF786369:EHO786369 ERB786369:ERK786369 FAX786369:FBG786369 FKT786369:FLC786369 FUP786369:FUY786369 GEL786369:GEU786369 GOH786369:GOQ786369 GYD786369:GYM786369 HHZ786369:HII786369 HRV786369:HSE786369 IBR786369:ICA786369 ILN786369:ILW786369 IVJ786369:IVS786369 JFF786369:JFO786369 JPB786369:JPK786369 JYX786369:JZG786369 KIT786369:KJC786369 KSP786369:KSY786369 LCL786369:LCU786369 LMH786369:LMQ786369 LWD786369:LWM786369 MFZ786369:MGI786369 MPV786369:MQE786369 MZR786369:NAA786369 NJN786369:NJW786369 NTJ786369:NTS786369 ODF786369:ODO786369 ONB786369:ONK786369 OWX786369:OXG786369 PGT786369:PHC786369 PQP786369:PQY786369 QAL786369:QAU786369 QKH786369:QKQ786369 QUD786369:QUM786369 RDZ786369:REI786369 RNV786369:ROE786369 RXR786369:RYA786369 SHN786369:SHW786369 SRJ786369:SRS786369 TBF786369:TBO786369 TLB786369:TLK786369 TUX786369:TVG786369 UET786369:UFC786369 UOP786369:UOY786369 UYL786369:UYU786369 VIH786369:VIQ786369 VSD786369:VSM786369 WBZ786369:WCI786369 WLV786369:WME786369 WVR786369:WWA786369 J851905:S851905 JF851905:JO851905 TB851905:TK851905 ACX851905:ADG851905 AMT851905:ANC851905 AWP851905:AWY851905 BGL851905:BGU851905 BQH851905:BQQ851905 CAD851905:CAM851905 CJZ851905:CKI851905 CTV851905:CUE851905 DDR851905:DEA851905 DNN851905:DNW851905 DXJ851905:DXS851905 EHF851905:EHO851905 ERB851905:ERK851905 FAX851905:FBG851905 FKT851905:FLC851905 FUP851905:FUY851905 GEL851905:GEU851905 GOH851905:GOQ851905 GYD851905:GYM851905 HHZ851905:HII851905 HRV851905:HSE851905 IBR851905:ICA851905 ILN851905:ILW851905 IVJ851905:IVS851905 JFF851905:JFO851905 JPB851905:JPK851905 JYX851905:JZG851905 KIT851905:KJC851905 KSP851905:KSY851905 LCL851905:LCU851905 LMH851905:LMQ851905 LWD851905:LWM851905 MFZ851905:MGI851905 MPV851905:MQE851905 MZR851905:NAA851905 NJN851905:NJW851905 NTJ851905:NTS851905 ODF851905:ODO851905 ONB851905:ONK851905 OWX851905:OXG851905 PGT851905:PHC851905 PQP851905:PQY851905 QAL851905:QAU851905 QKH851905:QKQ851905 QUD851905:QUM851905 RDZ851905:REI851905 RNV851905:ROE851905 RXR851905:RYA851905 SHN851905:SHW851905 SRJ851905:SRS851905 TBF851905:TBO851905 TLB851905:TLK851905 TUX851905:TVG851905 UET851905:UFC851905 UOP851905:UOY851905 UYL851905:UYU851905 VIH851905:VIQ851905 VSD851905:VSM851905 WBZ851905:WCI851905 WLV851905:WME851905 WVR851905:WWA851905 J917441:S917441 JF917441:JO917441 TB917441:TK917441 ACX917441:ADG917441 AMT917441:ANC917441 AWP917441:AWY917441 BGL917441:BGU917441 BQH917441:BQQ917441 CAD917441:CAM917441 CJZ917441:CKI917441 CTV917441:CUE917441 DDR917441:DEA917441 DNN917441:DNW917441 DXJ917441:DXS917441 EHF917441:EHO917441 ERB917441:ERK917441 FAX917441:FBG917441 FKT917441:FLC917441 FUP917441:FUY917441 GEL917441:GEU917441 GOH917441:GOQ917441 GYD917441:GYM917441 HHZ917441:HII917441 HRV917441:HSE917441 IBR917441:ICA917441 ILN917441:ILW917441 IVJ917441:IVS917441 JFF917441:JFO917441 JPB917441:JPK917441 JYX917441:JZG917441 KIT917441:KJC917441 KSP917441:KSY917441 LCL917441:LCU917441 LMH917441:LMQ917441 LWD917441:LWM917441 MFZ917441:MGI917441 MPV917441:MQE917441 MZR917441:NAA917441 NJN917441:NJW917441 NTJ917441:NTS917441 ODF917441:ODO917441 ONB917441:ONK917441 OWX917441:OXG917441 PGT917441:PHC917441 PQP917441:PQY917441 QAL917441:QAU917441 QKH917441:QKQ917441 QUD917441:QUM917441 RDZ917441:REI917441 RNV917441:ROE917441 RXR917441:RYA917441 SHN917441:SHW917441 SRJ917441:SRS917441 TBF917441:TBO917441 TLB917441:TLK917441 TUX917441:TVG917441 UET917441:UFC917441 UOP917441:UOY917441 UYL917441:UYU917441 VIH917441:VIQ917441 VSD917441:VSM917441 WBZ917441:WCI917441 WLV917441:WME917441 WVR917441:WWA917441 J982977:S982977 JF982977:JO982977 TB982977:TK982977 ACX982977:ADG982977 AMT982977:ANC982977 AWP982977:AWY982977 BGL982977:BGU982977 BQH982977:BQQ982977 CAD982977:CAM982977 CJZ982977:CKI982977 CTV982977:CUE982977 DDR982977:DEA982977 DNN982977:DNW982977 DXJ982977:DXS982977 EHF982977:EHO982977 ERB982977:ERK982977 FAX982977:FBG982977 FKT982977:FLC982977 FUP982977:FUY982977 GEL982977:GEU982977 GOH982977:GOQ982977 GYD982977:GYM982977 HHZ982977:HII982977 HRV982977:HSE982977 IBR982977:ICA982977 ILN982977:ILW982977 IVJ982977:IVS982977 JFF982977:JFO982977 JPB982977:JPK982977 JYX982977:JZG982977 KIT982977:KJC982977 KSP982977:KSY982977 LCL982977:LCU982977 LMH982977:LMQ982977 LWD982977:LWM982977 MFZ982977:MGI982977 MPV982977:MQE982977 MZR982977:NAA982977 NJN982977:NJW982977 NTJ982977:NTS982977 ODF982977:ODO982977 ONB982977:ONK982977 OWX982977:OXG982977 PGT982977:PHC982977 PQP982977:PQY982977 QAL982977:QAU982977 QKH982977:QKQ982977 QUD982977:QUM982977 RDZ982977:REI982977 RNV982977:ROE982977 RXR982977:RYA982977 SHN982977:SHW982977 SRJ982977:SRS982977 TBF982977:TBO982977 TLB982977:TLK982977 TUX982977:TVG982977 UET982977:UFC982977 UOP982977:UOY982977 UYL982977:UYU982977 VIH982977:VIQ982977 VSD982977:VSM982977 WBZ982977:WCI982977 WLV982977:WME982977 WVR982977:WWA982977 J65513:S65513 JF65513:JO65513 TB65513:TK65513 ACX65513:ADG65513 AMT65513:ANC65513 AWP65513:AWY65513 BGL65513:BGU65513 BQH65513:BQQ65513 CAD65513:CAM65513 CJZ65513:CKI65513 CTV65513:CUE65513 DDR65513:DEA65513 DNN65513:DNW65513 DXJ65513:DXS65513 EHF65513:EHO65513 ERB65513:ERK65513 FAX65513:FBG65513 FKT65513:FLC65513 FUP65513:FUY65513 GEL65513:GEU65513 GOH65513:GOQ65513 GYD65513:GYM65513 HHZ65513:HII65513 HRV65513:HSE65513 IBR65513:ICA65513 ILN65513:ILW65513 IVJ65513:IVS65513 JFF65513:JFO65513 JPB65513:JPK65513 JYX65513:JZG65513 KIT65513:KJC65513 KSP65513:KSY65513 LCL65513:LCU65513 LMH65513:LMQ65513 LWD65513:LWM65513 MFZ65513:MGI65513 MPV65513:MQE65513 MZR65513:NAA65513 NJN65513:NJW65513 NTJ65513:NTS65513 ODF65513:ODO65513 ONB65513:ONK65513 OWX65513:OXG65513 PGT65513:PHC65513 PQP65513:PQY65513 QAL65513:QAU65513 QKH65513:QKQ65513 QUD65513:QUM65513 RDZ65513:REI65513 RNV65513:ROE65513 RXR65513:RYA65513 SHN65513:SHW65513 SRJ65513:SRS65513 TBF65513:TBO65513 TLB65513:TLK65513 TUX65513:TVG65513 UET65513:UFC65513 UOP65513:UOY65513 UYL65513:UYU65513 VIH65513:VIQ65513 VSD65513:VSM65513 WBZ65513:WCI65513 WLV65513:WME65513 WVR65513:WWA65513 J131049:S131049 JF131049:JO131049 TB131049:TK131049 ACX131049:ADG131049 AMT131049:ANC131049 AWP131049:AWY131049 BGL131049:BGU131049 BQH131049:BQQ131049 CAD131049:CAM131049 CJZ131049:CKI131049 CTV131049:CUE131049 DDR131049:DEA131049 DNN131049:DNW131049 DXJ131049:DXS131049 EHF131049:EHO131049 ERB131049:ERK131049 FAX131049:FBG131049 FKT131049:FLC131049 FUP131049:FUY131049 GEL131049:GEU131049 GOH131049:GOQ131049 GYD131049:GYM131049 HHZ131049:HII131049 HRV131049:HSE131049 IBR131049:ICA131049 ILN131049:ILW131049 IVJ131049:IVS131049 JFF131049:JFO131049 JPB131049:JPK131049 JYX131049:JZG131049 KIT131049:KJC131049 KSP131049:KSY131049 LCL131049:LCU131049 LMH131049:LMQ131049 LWD131049:LWM131049 MFZ131049:MGI131049 MPV131049:MQE131049 MZR131049:NAA131049 NJN131049:NJW131049 NTJ131049:NTS131049 ODF131049:ODO131049 ONB131049:ONK131049 OWX131049:OXG131049 PGT131049:PHC131049 PQP131049:PQY131049 QAL131049:QAU131049 QKH131049:QKQ131049 QUD131049:QUM131049 RDZ131049:REI131049 RNV131049:ROE131049 RXR131049:RYA131049 SHN131049:SHW131049 SRJ131049:SRS131049 TBF131049:TBO131049 TLB131049:TLK131049 TUX131049:TVG131049 UET131049:UFC131049 UOP131049:UOY131049 UYL131049:UYU131049 VIH131049:VIQ131049 VSD131049:VSM131049 WBZ131049:WCI131049 WLV131049:WME131049 WVR131049:WWA131049 J196585:S196585 JF196585:JO196585 TB196585:TK196585 ACX196585:ADG196585 AMT196585:ANC196585 AWP196585:AWY196585 BGL196585:BGU196585 BQH196585:BQQ196585 CAD196585:CAM196585 CJZ196585:CKI196585 CTV196585:CUE196585 DDR196585:DEA196585 DNN196585:DNW196585 DXJ196585:DXS196585 EHF196585:EHO196585 ERB196585:ERK196585 FAX196585:FBG196585 FKT196585:FLC196585 FUP196585:FUY196585 GEL196585:GEU196585 GOH196585:GOQ196585 GYD196585:GYM196585 HHZ196585:HII196585 HRV196585:HSE196585 IBR196585:ICA196585 ILN196585:ILW196585 IVJ196585:IVS196585 JFF196585:JFO196585 JPB196585:JPK196585 JYX196585:JZG196585 KIT196585:KJC196585 KSP196585:KSY196585 LCL196585:LCU196585 LMH196585:LMQ196585 LWD196585:LWM196585 MFZ196585:MGI196585 MPV196585:MQE196585 MZR196585:NAA196585 NJN196585:NJW196585 NTJ196585:NTS196585 ODF196585:ODO196585 ONB196585:ONK196585 OWX196585:OXG196585 PGT196585:PHC196585 PQP196585:PQY196585 QAL196585:QAU196585 QKH196585:QKQ196585 QUD196585:QUM196585 RDZ196585:REI196585 RNV196585:ROE196585 RXR196585:RYA196585 SHN196585:SHW196585 SRJ196585:SRS196585 TBF196585:TBO196585 TLB196585:TLK196585 TUX196585:TVG196585 UET196585:UFC196585 UOP196585:UOY196585 UYL196585:UYU196585 VIH196585:VIQ196585 VSD196585:VSM196585 WBZ196585:WCI196585 WLV196585:WME196585 WVR196585:WWA196585 J262121:S262121 JF262121:JO262121 TB262121:TK262121 ACX262121:ADG262121 AMT262121:ANC262121 AWP262121:AWY262121 BGL262121:BGU262121 BQH262121:BQQ262121 CAD262121:CAM262121 CJZ262121:CKI262121 CTV262121:CUE262121 DDR262121:DEA262121 DNN262121:DNW262121 DXJ262121:DXS262121 EHF262121:EHO262121 ERB262121:ERK262121 FAX262121:FBG262121 FKT262121:FLC262121 FUP262121:FUY262121 GEL262121:GEU262121 GOH262121:GOQ262121 GYD262121:GYM262121 HHZ262121:HII262121 HRV262121:HSE262121 IBR262121:ICA262121 ILN262121:ILW262121 IVJ262121:IVS262121 JFF262121:JFO262121 JPB262121:JPK262121 JYX262121:JZG262121 KIT262121:KJC262121 KSP262121:KSY262121 LCL262121:LCU262121 LMH262121:LMQ262121 LWD262121:LWM262121 MFZ262121:MGI262121 MPV262121:MQE262121 MZR262121:NAA262121 NJN262121:NJW262121 NTJ262121:NTS262121 ODF262121:ODO262121 ONB262121:ONK262121 OWX262121:OXG262121 PGT262121:PHC262121 PQP262121:PQY262121 QAL262121:QAU262121 QKH262121:QKQ262121 QUD262121:QUM262121 RDZ262121:REI262121 RNV262121:ROE262121 RXR262121:RYA262121 SHN262121:SHW262121 SRJ262121:SRS262121 TBF262121:TBO262121 TLB262121:TLK262121 TUX262121:TVG262121 UET262121:UFC262121 UOP262121:UOY262121 UYL262121:UYU262121 VIH262121:VIQ262121 VSD262121:VSM262121 WBZ262121:WCI262121 WLV262121:WME262121 WVR262121:WWA262121 J327657:S327657 JF327657:JO327657 TB327657:TK327657 ACX327657:ADG327657 AMT327657:ANC327657 AWP327657:AWY327657 BGL327657:BGU327657 BQH327657:BQQ327657 CAD327657:CAM327657 CJZ327657:CKI327657 CTV327657:CUE327657 DDR327657:DEA327657 DNN327657:DNW327657 DXJ327657:DXS327657 EHF327657:EHO327657 ERB327657:ERK327657 FAX327657:FBG327657 FKT327657:FLC327657 FUP327657:FUY327657 GEL327657:GEU327657 GOH327657:GOQ327657 GYD327657:GYM327657 HHZ327657:HII327657 HRV327657:HSE327657 IBR327657:ICA327657 ILN327657:ILW327657 IVJ327657:IVS327657 JFF327657:JFO327657 JPB327657:JPK327657 JYX327657:JZG327657 KIT327657:KJC327657 KSP327657:KSY327657 LCL327657:LCU327657 LMH327657:LMQ327657 LWD327657:LWM327657 MFZ327657:MGI327657 MPV327657:MQE327657 MZR327657:NAA327657 NJN327657:NJW327657 NTJ327657:NTS327657 ODF327657:ODO327657 ONB327657:ONK327657 OWX327657:OXG327657 PGT327657:PHC327657 PQP327657:PQY327657 QAL327657:QAU327657 QKH327657:QKQ327657 QUD327657:QUM327657 RDZ327657:REI327657 RNV327657:ROE327657 RXR327657:RYA327657 SHN327657:SHW327657 SRJ327657:SRS327657 TBF327657:TBO327657 TLB327657:TLK327657 TUX327657:TVG327657 UET327657:UFC327657 UOP327657:UOY327657 UYL327657:UYU327657 VIH327657:VIQ327657 VSD327657:VSM327657 WBZ327657:WCI327657 WLV327657:WME327657 WVR327657:WWA327657 J393193:S393193 JF393193:JO393193 TB393193:TK393193 ACX393193:ADG393193 AMT393193:ANC393193 AWP393193:AWY393193 BGL393193:BGU393193 BQH393193:BQQ393193 CAD393193:CAM393193 CJZ393193:CKI393193 CTV393193:CUE393193 DDR393193:DEA393193 DNN393193:DNW393193 DXJ393193:DXS393193 EHF393193:EHO393193 ERB393193:ERK393193 FAX393193:FBG393193 FKT393193:FLC393193 FUP393193:FUY393193 GEL393193:GEU393193 GOH393193:GOQ393193 GYD393193:GYM393193 HHZ393193:HII393193 HRV393193:HSE393193 IBR393193:ICA393193 ILN393193:ILW393193 IVJ393193:IVS393193 JFF393193:JFO393193 JPB393193:JPK393193 JYX393193:JZG393193 KIT393193:KJC393193 KSP393193:KSY393193 LCL393193:LCU393193 LMH393193:LMQ393193 LWD393193:LWM393193 MFZ393193:MGI393193 MPV393193:MQE393193 MZR393193:NAA393193 NJN393193:NJW393193 NTJ393193:NTS393193 ODF393193:ODO393193 ONB393193:ONK393193 OWX393193:OXG393193 PGT393193:PHC393193 PQP393193:PQY393193 QAL393193:QAU393193 QKH393193:QKQ393193 QUD393193:QUM393193 RDZ393193:REI393193 RNV393193:ROE393193 RXR393193:RYA393193 SHN393193:SHW393193 SRJ393193:SRS393193 TBF393193:TBO393193 TLB393193:TLK393193 TUX393193:TVG393193 UET393193:UFC393193 UOP393193:UOY393193 UYL393193:UYU393193 VIH393193:VIQ393193 VSD393193:VSM393193 WBZ393193:WCI393193 WLV393193:WME393193 WVR393193:WWA393193 J458729:S458729 JF458729:JO458729 TB458729:TK458729 ACX458729:ADG458729 AMT458729:ANC458729 AWP458729:AWY458729 BGL458729:BGU458729 BQH458729:BQQ458729 CAD458729:CAM458729 CJZ458729:CKI458729 CTV458729:CUE458729 DDR458729:DEA458729 DNN458729:DNW458729 DXJ458729:DXS458729 EHF458729:EHO458729 ERB458729:ERK458729 FAX458729:FBG458729 FKT458729:FLC458729 FUP458729:FUY458729 GEL458729:GEU458729 GOH458729:GOQ458729 GYD458729:GYM458729 HHZ458729:HII458729 HRV458729:HSE458729 IBR458729:ICA458729 ILN458729:ILW458729 IVJ458729:IVS458729 JFF458729:JFO458729 JPB458729:JPK458729 JYX458729:JZG458729 KIT458729:KJC458729 KSP458729:KSY458729 LCL458729:LCU458729 LMH458729:LMQ458729 LWD458729:LWM458729 MFZ458729:MGI458729 MPV458729:MQE458729 MZR458729:NAA458729 NJN458729:NJW458729 NTJ458729:NTS458729 ODF458729:ODO458729 ONB458729:ONK458729 OWX458729:OXG458729 PGT458729:PHC458729 PQP458729:PQY458729 QAL458729:QAU458729 QKH458729:QKQ458729 QUD458729:QUM458729 RDZ458729:REI458729 RNV458729:ROE458729 RXR458729:RYA458729 SHN458729:SHW458729 SRJ458729:SRS458729 TBF458729:TBO458729 TLB458729:TLK458729 TUX458729:TVG458729 UET458729:UFC458729 UOP458729:UOY458729 UYL458729:UYU458729 VIH458729:VIQ458729 VSD458729:VSM458729 WBZ458729:WCI458729 WLV458729:WME458729 WVR458729:WWA458729 J524265:S524265 JF524265:JO524265 TB524265:TK524265 ACX524265:ADG524265 AMT524265:ANC524265 AWP524265:AWY524265 BGL524265:BGU524265 BQH524265:BQQ524265 CAD524265:CAM524265 CJZ524265:CKI524265 CTV524265:CUE524265 DDR524265:DEA524265 DNN524265:DNW524265 DXJ524265:DXS524265 EHF524265:EHO524265 ERB524265:ERK524265 FAX524265:FBG524265 FKT524265:FLC524265 FUP524265:FUY524265 GEL524265:GEU524265 GOH524265:GOQ524265 GYD524265:GYM524265 HHZ524265:HII524265 HRV524265:HSE524265 IBR524265:ICA524265 ILN524265:ILW524265 IVJ524265:IVS524265 JFF524265:JFO524265 JPB524265:JPK524265 JYX524265:JZG524265 KIT524265:KJC524265 KSP524265:KSY524265 LCL524265:LCU524265 LMH524265:LMQ524265 LWD524265:LWM524265 MFZ524265:MGI524265 MPV524265:MQE524265 MZR524265:NAA524265 NJN524265:NJW524265 NTJ524265:NTS524265 ODF524265:ODO524265 ONB524265:ONK524265 OWX524265:OXG524265 PGT524265:PHC524265 PQP524265:PQY524265 QAL524265:QAU524265 QKH524265:QKQ524265 QUD524265:QUM524265 RDZ524265:REI524265 RNV524265:ROE524265 RXR524265:RYA524265 SHN524265:SHW524265 SRJ524265:SRS524265 TBF524265:TBO524265 TLB524265:TLK524265 TUX524265:TVG524265 UET524265:UFC524265 UOP524265:UOY524265 UYL524265:UYU524265 VIH524265:VIQ524265 VSD524265:VSM524265 WBZ524265:WCI524265 WLV524265:WME524265 WVR524265:WWA524265 J589801:S589801 JF589801:JO589801 TB589801:TK589801 ACX589801:ADG589801 AMT589801:ANC589801 AWP589801:AWY589801 BGL589801:BGU589801 BQH589801:BQQ589801 CAD589801:CAM589801 CJZ589801:CKI589801 CTV589801:CUE589801 DDR589801:DEA589801 DNN589801:DNW589801 DXJ589801:DXS589801 EHF589801:EHO589801 ERB589801:ERK589801 FAX589801:FBG589801 FKT589801:FLC589801 FUP589801:FUY589801 GEL589801:GEU589801 GOH589801:GOQ589801 GYD589801:GYM589801 HHZ589801:HII589801 HRV589801:HSE589801 IBR589801:ICA589801 ILN589801:ILW589801 IVJ589801:IVS589801 JFF589801:JFO589801 JPB589801:JPK589801 JYX589801:JZG589801 KIT589801:KJC589801 KSP589801:KSY589801 LCL589801:LCU589801 LMH589801:LMQ589801 LWD589801:LWM589801 MFZ589801:MGI589801 MPV589801:MQE589801 MZR589801:NAA589801 NJN589801:NJW589801 NTJ589801:NTS589801 ODF589801:ODO589801 ONB589801:ONK589801 OWX589801:OXG589801 PGT589801:PHC589801 PQP589801:PQY589801 QAL589801:QAU589801 QKH589801:QKQ589801 QUD589801:QUM589801 RDZ589801:REI589801 RNV589801:ROE589801 RXR589801:RYA589801 SHN589801:SHW589801 SRJ589801:SRS589801 TBF589801:TBO589801 TLB589801:TLK589801 TUX589801:TVG589801 UET589801:UFC589801 UOP589801:UOY589801 UYL589801:UYU589801 VIH589801:VIQ589801 VSD589801:VSM589801 WBZ589801:WCI589801 WLV589801:WME589801 WVR589801:WWA589801 J655337:S655337 JF655337:JO655337 TB655337:TK655337 ACX655337:ADG655337 AMT655337:ANC655337 AWP655337:AWY655337 BGL655337:BGU655337 BQH655337:BQQ655337 CAD655337:CAM655337 CJZ655337:CKI655337 CTV655337:CUE655337 DDR655337:DEA655337 DNN655337:DNW655337 DXJ655337:DXS655337 EHF655337:EHO655337 ERB655337:ERK655337 FAX655337:FBG655337 FKT655337:FLC655337 FUP655337:FUY655337 GEL655337:GEU655337 GOH655337:GOQ655337 GYD655337:GYM655337 HHZ655337:HII655337 HRV655337:HSE655337 IBR655337:ICA655337 ILN655337:ILW655337 IVJ655337:IVS655337 JFF655337:JFO655337 JPB655337:JPK655337 JYX655337:JZG655337 KIT655337:KJC655337 KSP655337:KSY655337 LCL655337:LCU655337 LMH655337:LMQ655337 LWD655337:LWM655337 MFZ655337:MGI655337 MPV655337:MQE655337 MZR655337:NAA655337 NJN655337:NJW655337 NTJ655337:NTS655337 ODF655337:ODO655337 ONB655337:ONK655337 OWX655337:OXG655337 PGT655337:PHC655337 PQP655337:PQY655337 QAL655337:QAU655337 QKH655337:QKQ655337 QUD655337:QUM655337 RDZ655337:REI655337 RNV655337:ROE655337 RXR655337:RYA655337 SHN655337:SHW655337 SRJ655337:SRS655337 TBF655337:TBO655337 TLB655337:TLK655337 TUX655337:TVG655337 UET655337:UFC655337 UOP655337:UOY655337 UYL655337:UYU655337 VIH655337:VIQ655337 VSD655337:VSM655337 WBZ655337:WCI655337 WLV655337:WME655337 WVR655337:WWA655337 J720873:S720873 JF720873:JO720873 TB720873:TK720873 ACX720873:ADG720873 AMT720873:ANC720873 AWP720873:AWY720873 BGL720873:BGU720873 BQH720873:BQQ720873 CAD720873:CAM720873 CJZ720873:CKI720873 CTV720873:CUE720873 DDR720873:DEA720873 DNN720873:DNW720873 DXJ720873:DXS720873 EHF720873:EHO720873 ERB720873:ERK720873 FAX720873:FBG720873 FKT720873:FLC720873 FUP720873:FUY720873 GEL720873:GEU720873 GOH720873:GOQ720873 GYD720873:GYM720873 HHZ720873:HII720873 HRV720873:HSE720873 IBR720873:ICA720873 ILN720873:ILW720873 IVJ720873:IVS720873 JFF720873:JFO720873 JPB720873:JPK720873 JYX720873:JZG720873 KIT720873:KJC720873 KSP720873:KSY720873 LCL720873:LCU720873 LMH720873:LMQ720873 LWD720873:LWM720873 MFZ720873:MGI720873 MPV720873:MQE720873 MZR720873:NAA720873 NJN720873:NJW720873 NTJ720873:NTS720873 ODF720873:ODO720873 ONB720873:ONK720873 OWX720873:OXG720873 PGT720873:PHC720873 PQP720873:PQY720873 QAL720873:QAU720873 QKH720873:QKQ720873 QUD720873:QUM720873 RDZ720873:REI720873 RNV720873:ROE720873 RXR720873:RYA720873 SHN720873:SHW720873 SRJ720873:SRS720873 TBF720873:TBO720873 TLB720873:TLK720873 TUX720873:TVG720873 UET720873:UFC720873 UOP720873:UOY720873 UYL720873:UYU720873 VIH720873:VIQ720873 VSD720873:VSM720873 WBZ720873:WCI720873 WLV720873:WME720873 WVR720873:WWA720873 J786409:S786409 JF786409:JO786409 TB786409:TK786409 ACX786409:ADG786409 AMT786409:ANC786409 AWP786409:AWY786409 BGL786409:BGU786409 BQH786409:BQQ786409 CAD786409:CAM786409 CJZ786409:CKI786409 CTV786409:CUE786409 DDR786409:DEA786409 DNN786409:DNW786409 DXJ786409:DXS786409 EHF786409:EHO786409 ERB786409:ERK786409 FAX786409:FBG786409 FKT786409:FLC786409 FUP786409:FUY786409 GEL786409:GEU786409 GOH786409:GOQ786409 GYD786409:GYM786409 HHZ786409:HII786409 HRV786409:HSE786409 IBR786409:ICA786409 ILN786409:ILW786409 IVJ786409:IVS786409 JFF786409:JFO786409 JPB786409:JPK786409 JYX786409:JZG786409 KIT786409:KJC786409 KSP786409:KSY786409 LCL786409:LCU786409 LMH786409:LMQ786409 LWD786409:LWM786409 MFZ786409:MGI786409 MPV786409:MQE786409 MZR786409:NAA786409 NJN786409:NJW786409 NTJ786409:NTS786409 ODF786409:ODO786409 ONB786409:ONK786409 OWX786409:OXG786409 PGT786409:PHC786409 PQP786409:PQY786409 QAL786409:QAU786409 QKH786409:QKQ786409 QUD786409:QUM786409 RDZ786409:REI786409 RNV786409:ROE786409 RXR786409:RYA786409 SHN786409:SHW786409 SRJ786409:SRS786409 TBF786409:TBO786409 TLB786409:TLK786409 TUX786409:TVG786409 UET786409:UFC786409 UOP786409:UOY786409 UYL786409:UYU786409 VIH786409:VIQ786409 VSD786409:VSM786409 WBZ786409:WCI786409 WLV786409:WME786409 WVR786409:WWA786409 J851945:S851945 JF851945:JO851945 TB851945:TK851945 ACX851945:ADG851945 AMT851945:ANC851945 AWP851945:AWY851945 BGL851945:BGU851945 BQH851945:BQQ851945 CAD851945:CAM851945 CJZ851945:CKI851945 CTV851945:CUE851945 DDR851945:DEA851945 DNN851945:DNW851945 DXJ851945:DXS851945 EHF851945:EHO851945 ERB851945:ERK851945 FAX851945:FBG851945 FKT851945:FLC851945 FUP851945:FUY851945 GEL851945:GEU851945 GOH851945:GOQ851945 GYD851945:GYM851945 HHZ851945:HII851945 HRV851945:HSE851945 IBR851945:ICA851945 ILN851945:ILW851945 IVJ851945:IVS851945 JFF851945:JFO851945 JPB851945:JPK851945 JYX851945:JZG851945 KIT851945:KJC851945 KSP851945:KSY851945 LCL851945:LCU851945 LMH851945:LMQ851945 LWD851945:LWM851945 MFZ851945:MGI851945 MPV851945:MQE851945 MZR851945:NAA851945 NJN851945:NJW851945 NTJ851945:NTS851945 ODF851945:ODO851945 ONB851945:ONK851945 OWX851945:OXG851945 PGT851945:PHC851945 PQP851945:PQY851945 QAL851945:QAU851945 QKH851945:QKQ851945 QUD851945:QUM851945 RDZ851945:REI851945 RNV851945:ROE851945 RXR851945:RYA851945 SHN851945:SHW851945 SRJ851945:SRS851945 TBF851945:TBO851945 TLB851945:TLK851945 TUX851945:TVG851945 UET851945:UFC851945 UOP851945:UOY851945 UYL851945:UYU851945 VIH851945:VIQ851945 VSD851945:VSM851945 WBZ851945:WCI851945 WLV851945:WME851945 WVR851945:WWA851945 J917481:S917481 JF917481:JO917481 TB917481:TK917481 ACX917481:ADG917481 AMT917481:ANC917481 AWP917481:AWY917481 BGL917481:BGU917481 BQH917481:BQQ917481 CAD917481:CAM917481 CJZ917481:CKI917481 CTV917481:CUE917481 DDR917481:DEA917481 DNN917481:DNW917481 DXJ917481:DXS917481 EHF917481:EHO917481 ERB917481:ERK917481 FAX917481:FBG917481 FKT917481:FLC917481 FUP917481:FUY917481 GEL917481:GEU917481 GOH917481:GOQ917481 GYD917481:GYM917481 HHZ917481:HII917481 HRV917481:HSE917481 IBR917481:ICA917481 ILN917481:ILW917481 IVJ917481:IVS917481 JFF917481:JFO917481 JPB917481:JPK917481 JYX917481:JZG917481 KIT917481:KJC917481 KSP917481:KSY917481 LCL917481:LCU917481 LMH917481:LMQ917481 LWD917481:LWM917481 MFZ917481:MGI917481 MPV917481:MQE917481 MZR917481:NAA917481 NJN917481:NJW917481 NTJ917481:NTS917481 ODF917481:ODO917481 ONB917481:ONK917481 OWX917481:OXG917481 PGT917481:PHC917481 PQP917481:PQY917481 QAL917481:QAU917481 QKH917481:QKQ917481 QUD917481:QUM917481 RDZ917481:REI917481 RNV917481:ROE917481 RXR917481:RYA917481 SHN917481:SHW917481 SRJ917481:SRS917481 TBF917481:TBO917481 TLB917481:TLK917481 TUX917481:TVG917481 UET917481:UFC917481 UOP917481:UOY917481 UYL917481:UYU917481 VIH917481:VIQ917481 VSD917481:VSM917481 WBZ917481:WCI917481 WLV917481:WME917481 WVR917481:WWA917481 J983017:S983017 JF983017:JO983017 TB983017:TK983017 ACX983017:ADG983017 AMT983017:ANC983017 AWP983017:AWY983017 BGL983017:BGU983017 BQH983017:BQQ983017 CAD983017:CAM983017 CJZ983017:CKI983017 CTV983017:CUE983017 DDR983017:DEA983017 DNN983017:DNW983017 DXJ983017:DXS983017 EHF983017:EHO983017 ERB983017:ERK983017 FAX983017:FBG983017 FKT983017:FLC983017 FUP983017:FUY983017 GEL983017:GEU983017 GOH983017:GOQ983017 GYD983017:GYM983017 HHZ983017:HII983017 HRV983017:HSE983017 IBR983017:ICA983017 ILN983017:ILW983017 IVJ983017:IVS983017 JFF983017:JFO983017 JPB983017:JPK983017 JYX983017:JZG983017 KIT983017:KJC983017 KSP983017:KSY983017 LCL983017:LCU983017 LMH983017:LMQ983017 LWD983017:LWM983017 MFZ983017:MGI983017 MPV983017:MQE983017 MZR983017:NAA983017 NJN983017:NJW983017 NTJ983017:NTS983017 ODF983017:ODO983017 ONB983017:ONK983017 OWX983017:OXG983017 PGT983017:PHC983017 PQP983017:PQY983017 QAL983017:QAU983017 QKH983017:QKQ983017 QUD983017:QUM983017 RDZ983017:REI983017 RNV983017:ROE983017 RXR983017:RYA983017 SHN983017:SHW983017 SRJ983017:SRS983017 TBF983017:TBO983017 TLB983017:TLK983017 TUX983017:TVG983017 UET983017:UFC983017 UOP983017:UOY983017 UYL983017:UYU983017 VIH983017:VIQ983017 VSD983017:VSM983017 WBZ983017:WCI983017 WLV983017:WME983017 WVR983017:WWA983017 J65553:S65553 JF65553:JO65553 TB65553:TK65553 ACX65553:ADG65553 AMT65553:ANC65553 AWP65553:AWY65553 BGL65553:BGU65553 BQH65553:BQQ65553 CAD65553:CAM65553 CJZ65553:CKI65553 CTV65553:CUE65553 DDR65553:DEA65553 DNN65553:DNW65553 DXJ65553:DXS65553 EHF65553:EHO65553 ERB65553:ERK65553 FAX65553:FBG65553 FKT65553:FLC65553 FUP65553:FUY65553 GEL65553:GEU65553 GOH65553:GOQ65553 GYD65553:GYM65553 HHZ65553:HII65553 HRV65553:HSE65553 IBR65553:ICA65553 ILN65553:ILW65553 IVJ65553:IVS65553 JFF65553:JFO65553 JPB65553:JPK65553 JYX65553:JZG65553 KIT65553:KJC65553 KSP65553:KSY65553 LCL65553:LCU65553 LMH65553:LMQ65553 LWD65553:LWM65553 MFZ65553:MGI65553 MPV65553:MQE65553 MZR65553:NAA65553 NJN65553:NJW65553 NTJ65553:NTS65553 ODF65553:ODO65553 ONB65553:ONK65553 OWX65553:OXG65553 PGT65553:PHC65553 PQP65553:PQY65553 QAL65553:QAU65553 QKH65553:QKQ65553 QUD65553:QUM65553 RDZ65553:REI65553 RNV65553:ROE65553 RXR65553:RYA65553 SHN65553:SHW65553 SRJ65553:SRS65553 TBF65553:TBO65553 TLB65553:TLK65553 TUX65553:TVG65553 UET65553:UFC65553 UOP65553:UOY65553 UYL65553:UYU65553 VIH65553:VIQ65553 VSD65553:VSM65553 WBZ65553:WCI65553 WLV65553:WME65553 WVR65553:WWA65553 J131089:S131089 JF131089:JO131089 TB131089:TK131089 ACX131089:ADG131089 AMT131089:ANC131089 AWP131089:AWY131089 BGL131089:BGU131089 BQH131089:BQQ131089 CAD131089:CAM131089 CJZ131089:CKI131089 CTV131089:CUE131089 DDR131089:DEA131089 DNN131089:DNW131089 DXJ131089:DXS131089 EHF131089:EHO131089 ERB131089:ERK131089 FAX131089:FBG131089 FKT131089:FLC131089 FUP131089:FUY131089 GEL131089:GEU131089 GOH131089:GOQ131089 GYD131089:GYM131089 HHZ131089:HII131089 HRV131089:HSE131089 IBR131089:ICA131089 ILN131089:ILW131089 IVJ131089:IVS131089 JFF131089:JFO131089 JPB131089:JPK131089 JYX131089:JZG131089 KIT131089:KJC131089 KSP131089:KSY131089 LCL131089:LCU131089 LMH131089:LMQ131089 LWD131089:LWM131089 MFZ131089:MGI131089 MPV131089:MQE131089 MZR131089:NAA131089 NJN131089:NJW131089 NTJ131089:NTS131089 ODF131089:ODO131089 ONB131089:ONK131089 OWX131089:OXG131089 PGT131089:PHC131089 PQP131089:PQY131089 QAL131089:QAU131089 QKH131089:QKQ131089 QUD131089:QUM131089 RDZ131089:REI131089 RNV131089:ROE131089 RXR131089:RYA131089 SHN131089:SHW131089 SRJ131089:SRS131089 TBF131089:TBO131089 TLB131089:TLK131089 TUX131089:TVG131089 UET131089:UFC131089 UOP131089:UOY131089 UYL131089:UYU131089 VIH131089:VIQ131089 VSD131089:VSM131089 WBZ131089:WCI131089 WLV131089:WME131089 WVR131089:WWA131089 J196625:S196625 JF196625:JO196625 TB196625:TK196625 ACX196625:ADG196625 AMT196625:ANC196625 AWP196625:AWY196625 BGL196625:BGU196625 BQH196625:BQQ196625 CAD196625:CAM196625 CJZ196625:CKI196625 CTV196625:CUE196625 DDR196625:DEA196625 DNN196625:DNW196625 DXJ196625:DXS196625 EHF196625:EHO196625 ERB196625:ERK196625 FAX196625:FBG196625 FKT196625:FLC196625 FUP196625:FUY196625 GEL196625:GEU196625 GOH196625:GOQ196625 GYD196625:GYM196625 HHZ196625:HII196625 HRV196625:HSE196625 IBR196625:ICA196625 ILN196625:ILW196625 IVJ196625:IVS196625 JFF196625:JFO196625 JPB196625:JPK196625 JYX196625:JZG196625 KIT196625:KJC196625 KSP196625:KSY196625 LCL196625:LCU196625 LMH196625:LMQ196625 LWD196625:LWM196625 MFZ196625:MGI196625 MPV196625:MQE196625 MZR196625:NAA196625 NJN196625:NJW196625 NTJ196625:NTS196625 ODF196625:ODO196625 ONB196625:ONK196625 OWX196625:OXG196625 PGT196625:PHC196625 PQP196625:PQY196625 QAL196625:QAU196625 QKH196625:QKQ196625 QUD196625:QUM196625 RDZ196625:REI196625 RNV196625:ROE196625 RXR196625:RYA196625 SHN196625:SHW196625 SRJ196625:SRS196625 TBF196625:TBO196625 TLB196625:TLK196625 TUX196625:TVG196625 UET196625:UFC196625 UOP196625:UOY196625 UYL196625:UYU196625 VIH196625:VIQ196625 VSD196625:VSM196625 WBZ196625:WCI196625 WLV196625:WME196625 WVR196625:WWA196625 J262161:S262161 JF262161:JO262161 TB262161:TK262161 ACX262161:ADG262161 AMT262161:ANC262161 AWP262161:AWY262161 BGL262161:BGU262161 BQH262161:BQQ262161 CAD262161:CAM262161 CJZ262161:CKI262161 CTV262161:CUE262161 DDR262161:DEA262161 DNN262161:DNW262161 DXJ262161:DXS262161 EHF262161:EHO262161 ERB262161:ERK262161 FAX262161:FBG262161 FKT262161:FLC262161 FUP262161:FUY262161 GEL262161:GEU262161 GOH262161:GOQ262161 GYD262161:GYM262161 HHZ262161:HII262161 HRV262161:HSE262161 IBR262161:ICA262161 ILN262161:ILW262161 IVJ262161:IVS262161 JFF262161:JFO262161 JPB262161:JPK262161 JYX262161:JZG262161 KIT262161:KJC262161 KSP262161:KSY262161 LCL262161:LCU262161 LMH262161:LMQ262161 LWD262161:LWM262161 MFZ262161:MGI262161 MPV262161:MQE262161 MZR262161:NAA262161 NJN262161:NJW262161 NTJ262161:NTS262161 ODF262161:ODO262161 ONB262161:ONK262161 OWX262161:OXG262161 PGT262161:PHC262161 PQP262161:PQY262161 QAL262161:QAU262161 QKH262161:QKQ262161 QUD262161:QUM262161 RDZ262161:REI262161 RNV262161:ROE262161 RXR262161:RYA262161 SHN262161:SHW262161 SRJ262161:SRS262161 TBF262161:TBO262161 TLB262161:TLK262161 TUX262161:TVG262161 UET262161:UFC262161 UOP262161:UOY262161 UYL262161:UYU262161 VIH262161:VIQ262161 VSD262161:VSM262161 WBZ262161:WCI262161 WLV262161:WME262161 WVR262161:WWA262161 J327697:S327697 JF327697:JO327697 TB327697:TK327697 ACX327697:ADG327697 AMT327697:ANC327697 AWP327697:AWY327697 BGL327697:BGU327697 BQH327697:BQQ327697 CAD327697:CAM327697 CJZ327697:CKI327697 CTV327697:CUE327697 DDR327697:DEA327697 DNN327697:DNW327697 DXJ327697:DXS327697 EHF327697:EHO327697 ERB327697:ERK327697 FAX327697:FBG327697 FKT327697:FLC327697 FUP327697:FUY327697 GEL327697:GEU327697 GOH327697:GOQ327697 GYD327697:GYM327697 HHZ327697:HII327697 HRV327697:HSE327697 IBR327697:ICA327697 ILN327697:ILW327697 IVJ327697:IVS327697 JFF327697:JFO327697 JPB327697:JPK327697 JYX327697:JZG327697 KIT327697:KJC327697 KSP327697:KSY327697 LCL327697:LCU327697 LMH327697:LMQ327697 LWD327697:LWM327697 MFZ327697:MGI327697 MPV327697:MQE327697 MZR327697:NAA327697 NJN327697:NJW327697 NTJ327697:NTS327697 ODF327697:ODO327697 ONB327697:ONK327697 OWX327697:OXG327697 PGT327697:PHC327697 PQP327697:PQY327697 QAL327697:QAU327697 QKH327697:QKQ327697 QUD327697:QUM327697 RDZ327697:REI327697 RNV327697:ROE327697 RXR327697:RYA327697 SHN327697:SHW327697 SRJ327697:SRS327697 TBF327697:TBO327697 TLB327697:TLK327697 TUX327697:TVG327697 UET327697:UFC327697 UOP327697:UOY327697 UYL327697:UYU327697 VIH327697:VIQ327697 VSD327697:VSM327697 WBZ327697:WCI327697 WLV327697:WME327697 WVR327697:WWA327697 J393233:S393233 JF393233:JO393233 TB393233:TK393233 ACX393233:ADG393233 AMT393233:ANC393233 AWP393233:AWY393233 BGL393233:BGU393233 BQH393233:BQQ393233 CAD393233:CAM393233 CJZ393233:CKI393233 CTV393233:CUE393233 DDR393233:DEA393233 DNN393233:DNW393233 DXJ393233:DXS393233 EHF393233:EHO393233 ERB393233:ERK393233 FAX393233:FBG393233 FKT393233:FLC393233 FUP393233:FUY393233 GEL393233:GEU393233 GOH393233:GOQ393233 GYD393233:GYM393233 HHZ393233:HII393233 HRV393233:HSE393233 IBR393233:ICA393233 ILN393233:ILW393233 IVJ393233:IVS393233 JFF393233:JFO393233 JPB393233:JPK393233 JYX393233:JZG393233 KIT393233:KJC393233 KSP393233:KSY393233 LCL393233:LCU393233 LMH393233:LMQ393233 LWD393233:LWM393233 MFZ393233:MGI393233 MPV393233:MQE393233 MZR393233:NAA393233 NJN393233:NJW393233 NTJ393233:NTS393233 ODF393233:ODO393233 ONB393233:ONK393233 OWX393233:OXG393233 PGT393233:PHC393233 PQP393233:PQY393233 QAL393233:QAU393233 QKH393233:QKQ393233 QUD393233:QUM393233 RDZ393233:REI393233 RNV393233:ROE393233 RXR393233:RYA393233 SHN393233:SHW393233 SRJ393233:SRS393233 TBF393233:TBO393233 TLB393233:TLK393233 TUX393233:TVG393233 UET393233:UFC393233 UOP393233:UOY393233 UYL393233:UYU393233 VIH393233:VIQ393233 VSD393233:VSM393233 WBZ393233:WCI393233 WLV393233:WME393233 WVR393233:WWA393233 J458769:S458769 JF458769:JO458769 TB458769:TK458769 ACX458769:ADG458769 AMT458769:ANC458769 AWP458769:AWY458769 BGL458769:BGU458769 BQH458769:BQQ458769 CAD458769:CAM458769 CJZ458769:CKI458769 CTV458769:CUE458769 DDR458769:DEA458769 DNN458769:DNW458769 DXJ458769:DXS458769 EHF458769:EHO458769 ERB458769:ERK458769 FAX458769:FBG458769 FKT458769:FLC458769 FUP458769:FUY458769 GEL458769:GEU458769 GOH458769:GOQ458769 GYD458769:GYM458769 HHZ458769:HII458769 HRV458769:HSE458769 IBR458769:ICA458769 ILN458769:ILW458769 IVJ458769:IVS458769 JFF458769:JFO458769 JPB458769:JPK458769 JYX458769:JZG458769 KIT458769:KJC458769 KSP458769:KSY458769 LCL458769:LCU458769 LMH458769:LMQ458769 LWD458769:LWM458769 MFZ458769:MGI458769 MPV458769:MQE458769 MZR458769:NAA458769 NJN458769:NJW458769 NTJ458769:NTS458769 ODF458769:ODO458769 ONB458769:ONK458769 OWX458769:OXG458769 PGT458769:PHC458769 PQP458769:PQY458769 QAL458769:QAU458769 QKH458769:QKQ458769 QUD458769:QUM458769 RDZ458769:REI458769 RNV458769:ROE458769 RXR458769:RYA458769 SHN458769:SHW458769 SRJ458769:SRS458769 TBF458769:TBO458769 TLB458769:TLK458769 TUX458769:TVG458769 UET458769:UFC458769 UOP458769:UOY458769 UYL458769:UYU458769 VIH458769:VIQ458769 VSD458769:VSM458769 WBZ458769:WCI458769 WLV458769:WME458769 WVR458769:WWA458769 J524305:S524305 JF524305:JO524305 TB524305:TK524305 ACX524305:ADG524305 AMT524305:ANC524305 AWP524305:AWY524305 BGL524305:BGU524305 BQH524305:BQQ524305 CAD524305:CAM524305 CJZ524305:CKI524305 CTV524305:CUE524305 DDR524305:DEA524305 DNN524305:DNW524305 DXJ524305:DXS524305 EHF524305:EHO524305 ERB524305:ERK524305 FAX524305:FBG524305 FKT524305:FLC524305 FUP524305:FUY524305 GEL524305:GEU524305 GOH524305:GOQ524305 GYD524305:GYM524305 HHZ524305:HII524305 HRV524305:HSE524305 IBR524305:ICA524305 ILN524305:ILW524305 IVJ524305:IVS524305 JFF524305:JFO524305 JPB524305:JPK524305 JYX524305:JZG524305 KIT524305:KJC524305 KSP524305:KSY524305 LCL524305:LCU524305 LMH524305:LMQ524305 LWD524305:LWM524305 MFZ524305:MGI524305 MPV524305:MQE524305 MZR524305:NAA524305 NJN524305:NJW524305 NTJ524305:NTS524305 ODF524305:ODO524305 ONB524305:ONK524305 OWX524305:OXG524305 PGT524305:PHC524305 PQP524305:PQY524305 QAL524305:QAU524305 QKH524305:QKQ524305 QUD524305:QUM524305 RDZ524305:REI524305 RNV524305:ROE524305 RXR524305:RYA524305 SHN524305:SHW524305 SRJ524305:SRS524305 TBF524305:TBO524305 TLB524305:TLK524305 TUX524305:TVG524305 UET524305:UFC524305 UOP524305:UOY524305 UYL524305:UYU524305 VIH524305:VIQ524305 VSD524305:VSM524305 WBZ524305:WCI524305 WLV524305:WME524305 WVR524305:WWA524305 J589841:S589841 JF589841:JO589841 TB589841:TK589841 ACX589841:ADG589841 AMT589841:ANC589841 AWP589841:AWY589841 BGL589841:BGU589841 BQH589841:BQQ589841 CAD589841:CAM589841 CJZ589841:CKI589841 CTV589841:CUE589841 DDR589841:DEA589841 DNN589841:DNW589841 DXJ589841:DXS589841 EHF589841:EHO589841 ERB589841:ERK589841 FAX589841:FBG589841 FKT589841:FLC589841 FUP589841:FUY589841 GEL589841:GEU589841 GOH589841:GOQ589841 GYD589841:GYM589841 HHZ589841:HII589841 HRV589841:HSE589841 IBR589841:ICA589841 ILN589841:ILW589841 IVJ589841:IVS589841 JFF589841:JFO589841 JPB589841:JPK589841 JYX589841:JZG589841 KIT589841:KJC589841 KSP589841:KSY589841 LCL589841:LCU589841 LMH589841:LMQ589841 LWD589841:LWM589841 MFZ589841:MGI589841 MPV589841:MQE589841 MZR589841:NAA589841 NJN589841:NJW589841 NTJ589841:NTS589841 ODF589841:ODO589841 ONB589841:ONK589841 OWX589841:OXG589841 PGT589841:PHC589841 PQP589841:PQY589841 QAL589841:QAU589841 QKH589841:QKQ589841 QUD589841:QUM589841 RDZ589841:REI589841 RNV589841:ROE589841 RXR589841:RYA589841 SHN589841:SHW589841 SRJ589841:SRS589841 TBF589841:TBO589841 TLB589841:TLK589841 TUX589841:TVG589841 UET589841:UFC589841 UOP589841:UOY589841 UYL589841:UYU589841 VIH589841:VIQ589841 VSD589841:VSM589841 WBZ589841:WCI589841 WLV589841:WME589841 WVR589841:WWA589841 J655377:S655377 JF655377:JO655377 TB655377:TK655377 ACX655377:ADG655377 AMT655377:ANC655377 AWP655377:AWY655377 BGL655377:BGU655377 BQH655377:BQQ655377 CAD655377:CAM655377 CJZ655377:CKI655377 CTV655377:CUE655377 DDR655377:DEA655377 DNN655377:DNW655377 DXJ655377:DXS655377 EHF655377:EHO655377 ERB655377:ERK655377 FAX655377:FBG655377 FKT655377:FLC655377 FUP655377:FUY655377 GEL655377:GEU655377 GOH655377:GOQ655377 GYD655377:GYM655377 HHZ655377:HII655377 HRV655377:HSE655377 IBR655377:ICA655377 ILN655377:ILW655377 IVJ655377:IVS655377 JFF655377:JFO655377 JPB655377:JPK655377 JYX655377:JZG655377 KIT655377:KJC655377 KSP655377:KSY655377 LCL655377:LCU655377 LMH655377:LMQ655377 LWD655377:LWM655377 MFZ655377:MGI655377 MPV655377:MQE655377 MZR655377:NAA655377 NJN655377:NJW655377 NTJ655377:NTS655377 ODF655377:ODO655377 ONB655377:ONK655377 OWX655377:OXG655377 PGT655377:PHC655377 PQP655377:PQY655377 QAL655377:QAU655377 QKH655377:QKQ655377 QUD655377:QUM655377 RDZ655377:REI655377 RNV655377:ROE655377 RXR655377:RYA655377 SHN655377:SHW655377 SRJ655377:SRS655377 TBF655377:TBO655377 TLB655377:TLK655377 TUX655377:TVG655377 UET655377:UFC655377 UOP655377:UOY655377 UYL655377:UYU655377 VIH655377:VIQ655377 VSD655377:VSM655377 WBZ655377:WCI655377 WLV655377:WME655377 WVR655377:WWA655377 J720913:S720913 JF720913:JO720913 TB720913:TK720913 ACX720913:ADG720913 AMT720913:ANC720913 AWP720913:AWY720913 BGL720913:BGU720913 BQH720913:BQQ720913 CAD720913:CAM720913 CJZ720913:CKI720913 CTV720913:CUE720913 DDR720913:DEA720913 DNN720913:DNW720913 DXJ720913:DXS720913 EHF720913:EHO720913 ERB720913:ERK720913 FAX720913:FBG720913 FKT720913:FLC720913 FUP720913:FUY720913 GEL720913:GEU720913 GOH720913:GOQ720913 GYD720913:GYM720913 HHZ720913:HII720913 HRV720913:HSE720913 IBR720913:ICA720913 ILN720913:ILW720913 IVJ720913:IVS720913 JFF720913:JFO720913 JPB720913:JPK720913 JYX720913:JZG720913 KIT720913:KJC720913 KSP720913:KSY720913 LCL720913:LCU720913 LMH720913:LMQ720913 LWD720913:LWM720913 MFZ720913:MGI720913 MPV720913:MQE720913 MZR720913:NAA720913 NJN720913:NJW720913 NTJ720913:NTS720913 ODF720913:ODO720913 ONB720913:ONK720913 OWX720913:OXG720913 PGT720913:PHC720913 PQP720913:PQY720913 QAL720913:QAU720913 QKH720913:QKQ720913 QUD720913:QUM720913 RDZ720913:REI720913 RNV720913:ROE720913 RXR720913:RYA720913 SHN720913:SHW720913 SRJ720913:SRS720913 TBF720913:TBO720913 TLB720913:TLK720913 TUX720913:TVG720913 UET720913:UFC720913 UOP720913:UOY720913 UYL720913:UYU720913 VIH720913:VIQ720913 VSD720913:VSM720913 WBZ720913:WCI720913 WLV720913:WME720913 WVR720913:WWA720913 J786449:S786449 JF786449:JO786449 TB786449:TK786449 ACX786449:ADG786449 AMT786449:ANC786449 AWP786449:AWY786449 BGL786449:BGU786449 BQH786449:BQQ786449 CAD786449:CAM786449 CJZ786449:CKI786449 CTV786449:CUE786449 DDR786449:DEA786449 DNN786449:DNW786449 DXJ786449:DXS786449 EHF786449:EHO786449 ERB786449:ERK786449 FAX786449:FBG786449 FKT786449:FLC786449 FUP786449:FUY786449 GEL786449:GEU786449 GOH786449:GOQ786449 GYD786449:GYM786449 HHZ786449:HII786449 HRV786449:HSE786449 IBR786449:ICA786449 ILN786449:ILW786449 IVJ786449:IVS786449 JFF786449:JFO786449 JPB786449:JPK786449 JYX786449:JZG786449 KIT786449:KJC786449 KSP786449:KSY786449 LCL786449:LCU786449 LMH786449:LMQ786449 LWD786449:LWM786449 MFZ786449:MGI786449 MPV786449:MQE786449 MZR786449:NAA786449 NJN786449:NJW786449 NTJ786449:NTS786449 ODF786449:ODO786449 ONB786449:ONK786449 OWX786449:OXG786449 PGT786449:PHC786449 PQP786449:PQY786449 QAL786449:QAU786449 QKH786449:QKQ786449 QUD786449:QUM786449 RDZ786449:REI786449 RNV786449:ROE786449 RXR786449:RYA786449 SHN786449:SHW786449 SRJ786449:SRS786449 TBF786449:TBO786449 TLB786449:TLK786449 TUX786449:TVG786449 UET786449:UFC786449 UOP786449:UOY786449 UYL786449:UYU786449 VIH786449:VIQ786449 VSD786449:VSM786449 WBZ786449:WCI786449 WLV786449:WME786449 WVR786449:WWA786449 J851985:S851985 JF851985:JO851985 TB851985:TK851985 ACX851985:ADG851985 AMT851985:ANC851985 AWP851985:AWY851985 BGL851985:BGU851985 BQH851985:BQQ851985 CAD851985:CAM851985 CJZ851985:CKI851985 CTV851985:CUE851985 DDR851985:DEA851985 DNN851985:DNW851985 DXJ851985:DXS851985 EHF851985:EHO851985 ERB851985:ERK851985 FAX851985:FBG851985 FKT851985:FLC851985 FUP851985:FUY851985 GEL851985:GEU851985 GOH851985:GOQ851985 GYD851985:GYM851985 HHZ851985:HII851985 HRV851985:HSE851985 IBR851985:ICA851985 ILN851985:ILW851985 IVJ851985:IVS851985 JFF851985:JFO851985 JPB851985:JPK851985 JYX851985:JZG851985 KIT851985:KJC851985 KSP851985:KSY851985 LCL851985:LCU851985 LMH851985:LMQ851985 LWD851985:LWM851985 MFZ851985:MGI851985 MPV851985:MQE851985 MZR851985:NAA851985 NJN851985:NJW851985 NTJ851985:NTS851985 ODF851985:ODO851985 ONB851985:ONK851985 OWX851985:OXG851985 PGT851985:PHC851985 PQP851985:PQY851985 QAL851985:QAU851985 QKH851985:QKQ851985 QUD851985:QUM851985 RDZ851985:REI851985 RNV851985:ROE851985 RXR851985:RYA851985 SHN851985:SHW851985 SRJ851985:SRS851985 TBF851985:TBO851985 TLB851985:TLK851985 TUX851985:TVG851985 UET851985:UFC851985 UOP851985:UOY851985 UYL851985:UYU851985 VIH851985:VIQ851985 VSD851985:VSM851985 WBZ851985:WCI851985 WLV851985:WME851985 WVR851985:WWA851985 J917521:S917521 JF917521:JO917521 TB917521:TK917521 ACX917521:ADG917521 AMT917521:ANC917521 AWP917521:AWY917521 BGL917521:BGU917521 BQH917521:BQQ917521 CAD917521:CAM917521 CJZ917521:CKI917521 CTV917521:CUE917521 DDR917521:DEA917521 DNN917521:DNW917521 DXJ917521:DXS917521 EHF917521:EHO917521 ERB917521:ERK917521 FAX917521:FBG917521 FKT917521:FLC917521 FUP917521:FUY917521 GEL917521:GEU917521 GOH917521:GOQ917521 GYD917521:GYM917521 HHZ917521:HII917521 HRV917521:HSE917521 IBR917521:ICA917521 ILN917521:ILW917521 IVJ917521:IVS917521 JFF917521:JFO917521 JPB917521:JPK917521 JYX917521:JZG917521 KIT917521:KJC917521 KSP917521:KSY917521 LCL917521:LCU917521 LMH917521:LMQ917521 LWD917521:LWM917521 MFZ917521:MGI917521 MPV917521:MQE917521 MZR917521:NAA917521 NJN917521:NJW917521 NTJ917521:NTS917521 ODF917521:ODO917521 ONB917521:ONK917521 OWX917521:OXG917521 PGT917521:PHC917521 PQP917521:PQY917521 QAL917521:QAU917521 QKH917521:QKQ917521 QUD917521:QUM917521 RDZ917521:REI917521 RNV917521:ROE917521 RXR917521:RYA917521 SHN917521:SHW917521 SRJ917521:SRS917521 TBF917521:TBO917521 TLB917521:TLK917521 TUX917521:TVG917521 UET917521:UFC917521 UOP917521:UOY917521 UYL917521:UYU917521 VIH917521:VIQ917521 VSD917521:VSM917521 WBZ917521:WCI917521 WLV917521:WME917521 WVR917521:WWA917521 J983057:S983057 JF983057:JO983057 TB983057:TK983057 ACX983057:ADG983057 AMT983057:ANC983057 AWP983057:AWY983057 BGL983057:BGU983057 BQH983057:BQQ983057 CAD983057:CAM983057 CJZ983057:CKI983057 CTV983057:CUE983057 DDR983057:DEA983057 DNN983057:DNW983057 DXJ983057:DXS983057 EHF983057:EHO983057 ERB983057:ERK983057 FAX983057:FBG983057 FKT983057:FLC983057 FUP983057:FUY983057 GEL983057:GEU983057 GOH983057:GOQ983057 GYD983057:GYM983057 HHZ983057:HII983057 HRV983057:HSE983057 IBR983057:ICA983057 ILN983057:ILW983057 IVJ983057:IVS983057 JFF983057:JFO983057 JPB983057:JPK983057 JYX983057:JZG983057 KIT983057:KJC983057 KSP983057:KSY983057 LCL983057:LCU983057 LMH983057:LMQ983057 LWD983057:LWM983057 MFZ983057:MGI983057 MPV983057:MQE983057 MZR983057:NAA983057 NJN983057:NJW983057 NTJ983057:NTS983057 ODF983057:ODO983057 ONB983057:ONK983057 OWX983057:OXG983057 PGT983057:PHC983057 PQP983057:PQY983057 QAL983057:QAU983057 QKH983057:QKQ983057 QUD983057:QUM983057 RDZ983057:REI983057 RNV983057:ROE983057 RXR983057:RYA983057 SHN983057:SHW983057 SRJ983057:SRS983057 TBF983057:TBO983057 TLB983057:TLK983057 TUX983057:TVG983057 UET983057:UFC983057 UOP983057:UOY983057 UYL983057:UYU983057 VIH983057:VIQ983057 VSD983057:VSM983057 WBZ983057:WCI983057 WLV983057:WME983057 WVR983057:WWA983057" xr:uid="{00000000-0002-0000-0600-000000000000}">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5:S15 JN15:JO15 TJ15:TK15 ADF15:ADG15 ANB15:ANC15 AWX15:AWY15 BGT15:BGU15 BQP15:BQQ15 CAL15:CAM15 CKH15:CKI15 CUD15:CUE15 DDZ15:DEA15 DNV15:DNW15 DXR15:DXS15 EHN15:EHO15 ERJ15:ERK15 FBF15:FBG15 FLB15:FLC15 FUX15:FUY15 GET15:GEU15 GOP15:GOQ15 GYL15:GYM15 HIH15:HII15 HSD15:HSE15 IBZ15:ICA15 ILV15:ILW15 IVR15:IVS15 JFN15:JFO15 JPJ15:JPK15 JZF15:JZG15 KJB15:KJC15 KSX15:KSY15 LCT15:LCU15 LMP15:LMQ15 LWL15:LWM15 MGH15:MGI15 MQD15:MQE15 MZZ15:NAA15 NJV15:NJW15 NTR15:NTS15 ODN15:ODO15 ONJ15:ONK15 OXF15:OXG15 PHB15:PHC15 PQX15:PQY15 QAT15:QAU15 QKP15:QKQ15 QUL15:QUM15 REH15:REI15 ROD15:ROE15 RXZ15:RYA15 SHV15:SHW15 SRR15:SRS15 TBN15:TBO15 TLJ15:TLK15 TVF15:TVG15 UFB15:UFC15 UOX15:UOY15 UYT15:UYU15 VIP15:VIQ15 VSL15:VSM15 WCH15:WCI15 WMD15:WME15 WVZ15:WWA15 R65466:S65466 JN65466:JO65466 TJ65466:TK65466 ADF65466:ADG65466 ANB65466:ANC65466 AWX65466:AWY65466 BGT65466:BGU65466 BQP65466:BQQ65466 CAL65466:CAM65466 CKH65466:CKI65466 CUD65466:CUE65466 DDZ65466:DEA65466 DNV65466:DNW65466 DXR65466:DXS65466 EHN65466:EHO65466 ERJ65466:ERK65466 FBF65466:FBG65466 FLB65466:FLC65466 FUX65466:FUY65466 GET65466:GEU65466 GOP65466:GOQ65466 GYL65466:GYM65466 HIH65466:HII65466 HSD65466:HSE65466 IBZ65466:ICA65466 ILV65466:ILW65466 IVR65466:IVS65466 JFN65466:JFO65466 JPJ65466:JPK65466 JZF65466:JZG65466 KJB65466:KJC65466 KSX65466:KSY65466 LCT65466:LCU65466 LMP65466:LMQ65466 LWL65466:LWM65466 MGH65466:MGI65466 MQD65466:MQE65466 MZZ65466:NAA65466 NJV65466:NJW65466 NTR65466:NTS65466 ODN65466:ODO65466 ONJ65466:ONK65466 OXF65466:OXG65466 PHB65466:PHC65466 PQX65466:PQY65466 QAT65466:QAU65466 QKP65466:QKQ65466 QUL65466:QUM65466 REH65466:REI65466 ROD65466:ROE65466 RXZ65466:RYA65466 SHV65466:SHW65466 SRR65466:SRS65466 TBN65466:TBO65466 TLJ65466:TLK65466 TVF65466:TVG65466 UFB65466:UFC65466 UOX65466:UOY65466 UYT65466:UYU65466 VIP65466:VIQ65466 VSL65466:VSM65466 WCH65466:WCI65466 WMD65466:WME65466 WVZ65466:WWA65466 R131002:S131002 JN131002:JO131002 TJ131002:TK131002 ADF131002:ADG131002 ANB131002:ANC131002 AWX131002:AWY131002 BGT131002:BGU131002 BQP131002:BQQ131002 CAL131002:CAM131002 CKH131002:CKI131002 CUD131002:CUE131002 DDZ131002:DEA131002 DNV131002:DNW131002 DXR131002:DXS131002 EHN131002:EHO131002 ERJ131002:ERK131002 FBF131002:FBG131002 FLB131002:FLC131002 FUX131002:FUY131002 GET131002:GEU131002 GOP131002:GOQ131002 GYL131002:GYM131002 HIH131002:HII131002 HSD131002:HSE131002 IBZ131002:ICA131002 ILV131002:ILW131002 IVR131002:IVS131002 JFN131002:JFO131002 JPJ131002:JPK131002 JZF131002:JZG131002 KJB131002:KJC131002 KSX131002:KSY131002 LCT131002:LCU131002 LMP131002:LMQ131002 LWL131002:LWM131002 MGH131002:MGI131002 MQD131002:MQE131002 MZZ131002:NAA131002 NJV131002:NJW131002 NTR131002:NTS131002 ODN131002:ODO131002 ONJ131002:ONK131002 OXF131002:OXG131002 PHB131002:PHC131002 PQX131002:PQY131002 QAT131002:QAU131002 QKP131002:QKQ131002 QUL131002:QUM131002 REH131002:REI131002 ROD131002:ROE131002 RXZ131002:RYA131002 SHV131002:SHW131002 SRR131002:SRS131002 TBN131002:TBO131002 TLJ131002:TLK131002 TVF131002:TVG131002 UFB131002:UFC131002 UOX131002:UOY131002 UYT131002:UYU131002 VIP131002:VIQ131002 VSL131002:VSM131002 WCH131002:WCI131002 WMD131002:WME131002 WVZ131002:WWA131002 R196538:S196538 JN196538:JO196538 TJ196538:TK196538 ADF196538:ADG196538 ANB196538:ANC196538 AWX196538:AWY196538 BGT196538:BGU196538 BQP196538:BQQ196538 CAL196538:CAM196538 CKH196538:CKI196538 CUD196538:CUE196538 DDZ196538:DEA196538 DNV196538:DNW196538 DXR196538:DXS196538 EHN196538:EHO196538 ERJ196538:ERK196538 FBF196538:FBG196538 FLB196538:FLC196538 FUX196538:FUY196538 GET196538:GEU196538 GOP196538:GOQ196538 GYL196538:GYM196538 HIH196538:HII196538 HSD196538:HSE196538 IBZ196538:ICA196538 ILV196538:ILW196538 IVR196538:IVS196538 JFN196538:JFO196538 JPJ196538:JPK196538 JZF196538:JZG196538 KJB196538:KJC196538 KSX196538:KSY196538 LCT196538:LCU196538 LMP196538:LMQ196538 LWL196538:LWM196538 MGH196538:MGI196538 MQD196538:MQE196538 MZZ196538:NAA196538 NJV196538:NJW196538 NTR196538:NTS196538 ODN196538:ODO196538 ONJ196538:ONK196538 OXF196538:OXG196538 PHB196538:PHC196538 PQX196538:PQY196538 QAT196538:QAU196538 QKP196538:QKQ196538 QUL196538:QUM196538 REH196538:REI196538 ROD196538:ROE196538 RXZ196538:RYA196538 SHV196538:SHW196538 SRR196538:SRS196538 TBN196538:TBO196538 TLJ196538:TLK196538 TVF196538:TVG196538 UFB196538:UFC196538 UOX196538:UOY196538 UYT196538:UYU196538 VIP196538:VIQ196538 VSL196538:VSM196538 WCH196538:WCI196538 WMD196538:WME196538 WVZ196538:WWA196538 R262074:S262074 JN262074:JO262074 TJ262074:TK262074 ADF262074:ADG262074 ANB262074:ANC262074 AWX262074:AWY262074 BGT262074:BGU262074 BQP262074:BQQ262074 CAL262074:CAM262074 CKH262074:CKI262074 CUD262074:CUE262074 DDZ262074:DEA262074 DNV262074:DNW262074 DXR262074:DXS262074 EHN262074:EHO262074 ERJ262074:ERK262074 FBF262074:FBG262074 FLB262074:FLC262074 FUX262074:FUY262074 GET262074:GEU262074 GOP262074:GOQ262074 GYL262074:GYM262074 HIH262074:HII262074 HSD262074:HSE262074 IBZ262074:ICA262074 ILV262074:ILW262074 IVR262074:IVS262074 JFN262074:JFO262074 JPJ262074:JPK262074 JZF262074:JZG262074 KJB262074:KJC262074 KSX262074:KSY262074 LCT262074:LCU262074 LMP262074:LMQ262074 LWL262074:LWM262074 MGH262074:MGI262074 MQD262074:MQE262074 MZZ262074:NAA262074 NJV262074:NJW262074 NTR262074:NTS262074 ODN262074:ODO262074 ONJ262074:ONK262074 OXF262074:OXG262074 PHB262074:PHC262074 PQX262074:PQY262074 QAT262074:QAU262074 QKP262074:QKQ262074 QUL262074:QUM262074 REH262074:REI262074 ROD262074:ROE262074 RXZ262074:RYA262074 SHV262074:SHW262074 SRR262074:SRS262074 TBN262074:TBO262074 TLJ262074:TLK262074 TVF262074:TVG262074 UFB262074:UFC262074 UOX262074:UOY262074 UYT262074:UYU262074 VIP262074:VIQ262074 VSL262074:VSM262074 WCH262074:WCI262074 WMD262074:WME262074 WVZ262074:WWA262074 R327610:S327610 JN327610:JO327610 TJ327610:TK327610 ADF327610:ADG327610 ANB327610:ANC327610 AWX327610:AWY327610 BGT327610:BGU327610 BQP327610:BQQ327610 CAL327610:CAM327610 CKH327610:CKI327610 CUD327610:CUE327610 DDZ327610:DEA327610 DNV327610:DNW327610 DXR327610:DXS327610 EHN327610:EHO327610 ERJ327610:ERK327610 FBF327610:FBG327610 FLB327610:FLC327610 FUX327610:FUY327610 GET327610:GEU327610 GOP327610:GOQ327610 GYL327610:GYM327610 HIH327610:HII327610 HSD327610:HSE327610 IBZ327610:ICA327610 ILV327610:ILW327610 IVR327610:IVS327610 JFN327610:JFO327610 JPJ327610:JPK327610 JZF327610:JZG327610 KJB327610:KJC327610 KSX327610:KSY327610 LCT327610:LCU327610 LMP327610:LMQ327610 LWL327610:LWM327610 MGH327610:MGI327610 MQD327610:MQE327610 MZZ327610:NAA327610 NJV327610:NJW327610 NTR327610:NTS327610 ODN327610:ODO327610 ONJ327610:ONK327610 OXF327610:OXG327610 PHB327610:PHC327610 PQX327610:PQY327610 QAT327610:QAU327610 QKP327610:QKQ327610 QUL327610:QUM327610 REH327610:REI327610 ROD327610:ROE327610 RXZ327610:RYA327610 SHV327610:SHW327610 SRR327610:SRS327610 TBN327610:TBO327610 TLJ327610:TLK327610 TVF327610:TVG327610 UFB327610:UFC327610 UOX327610:UOY327610 UYT327610:UYU327610 VIP327610:VIQ327610 VSL327610:VSM327610 WCH327610:WCI327610 WMD327610:WME327610 WVZ327610:WWA327610 R393146:S393146 JN393146:JO393146 TJ393146:TK393146 ADF393146:ADG393146 ANB393146:ANC393146 AWX393146:AWY393146 BGT393146:BGU393146 BQP393146:BQQ393146 CAL393146:CAM393146 CKH393146:CKI393146 CUD393146:CUE393146 DDZ393146:DEA393146 DNV393146:DNW393146 DXR393146:DXS393146 EHN393146:EHO393146 ERJ393146:ERK393146 FBF393146:FBG393146 FLB393146:FLC393146 FUX393146:FUY393146 GET393146:GEU393146 GOP393146:GOQ393146 GYL393146:GYM393146 HIH393146:HII393146 HSD393146:HSE393146 IBZ393146:ICA393146 ILV393146:ILW393146 IVR393146:IVS393146 JFN393146:JFO393146 JPJ393146:JPK393146 JZF393146:JZG393146 KJB393146:KJC393146 KSX393146:KSY393146 LCT393146:LCU393146 LMP393146:LMQ393146 LWL393146:LWM393146 MGH393146:MGI393146 MQD393146:MQE393146 MZZ393146:NAA393146 NJV393146:NJW393146 NTR393146:NTS393146 ODN393146:ODO393146 ONJ393146:ONK393146 OXF393146:OXG393146 PHB393146:PHC393146 PQX393146:PQY393146 QAT393146:QAU393146 QKP393146:QKQ393146 QUL393146:QUM393146 REH393146:REI393146 ROD393146:ROE393146 RXZ393146:RYA393146 SHV393146:SHW393146 SRR393146:SRS393146 TBN393146:TBO393146 TLJ393146:TLK393146 TVF393146:TVG393146 UFB393146:UFC393146 UOX393146:UOY393146 UYT393146:UYU393146 VIP393146:VIQ393146 VSL393146:VSM393146 WCH393146:WCI393146 WMD393146:WME393146 WVZ393146:WWA393146 R458682:S458682 JN458682:JO458682 TJ458682:TK458682 ADF458682:ADG458682 ANB458682:ANC458682 AWX458682:AWY458682 BGT458682:BGU458682 BQP458682:BQQ458682 CAL458682:CAM458682 CKH458682:CKI458682 CUD458682:CUE458682 DDZ458682:DEA458682 DNV458682:DNW458682 DXR458682:DXS458682 EHN458682:EHO458682 ERJ458682:ERK458682 FBF458682:FBG458682 FLB458682:FLC458682 FUX458682:FUY458682 GET458682:GEU458682 GOP458682:GOQ458682 GYL458682:GYM458682 HIH458682:HII458682 HSD458682:HSE458682 IBZ458682:ICA458682 ILV458682:ILW458682 IVR458682:IVS458682 JFN458682:JFO458682 JPJ458682:JPK458682 JZF458682:JZG458682 KJB458682:KJC458682 KSX458682:KSY458682 LCT458682:LCU458682 LMP458682:LMQ458682 LWL458682:LWM458682 MGH458682:MGI458682 MQD458682:MQE458682 MZZ458682:NAA458682 NJV458682:NJW458682 NTR458682:NTS458682 ODN458682:ODO458682 ONJ458682:ONK458682 OXF458682:OXG458682 PHB458682:PHC458682 PQX458682:PQY458682 QAT458682:QAU458682 QKP458682:QKQ458682 QUL458682:QUM458682 REH458682:REI458682 ROD458682:ROE458682 RXZ458682:RYA458682 SHV458682:SHW458682 SRR458682:SRS458682 TBN458682:TBO458682 TLJ458682:TLK458682 TVF458682:TVG458682 UFB458682:UFC458682 UOX458682:UOY458682 UYT458682:UYU458682 VIP458682:VIQ458682 VSL458682:VSM458682 WCH458682:WCI458682 WMD458682:WME458682 WVZ458682:WWA458682 R524218:S524218 JN524218:JO524218 TJ524218:TK524218 ADF524218:ADG524218 ANB524218:ANC524218 AWX524218:AWY524218 BGT524218:BGU524218 BQP524218:BQQ524218 CAL524218:CAM524218 CKH524218:CKI524218 CUD524218:CUE524218 DDZ524218:DEA524218 DNV524218:DNW524218 DXR524218:DXS524218 EHN524218:EHO524218 ERJ524218:ERK524218 FBF524218:FBG524218 FLB524218:FLC524218 FUX524218:FUY524218 GET524218:GEU524218 GOP524218:GOQ524218 GYL524218:GYM524218 HIH524218:HII524218 HSD524218:HSE524218 IBZ524218:ICA524218 ILV524218:ILW524218 IVR524218:IVS524218 JFN524218:JFO524218 JPJ524218:JPK524218 JZF524218:JZG524218 KJB524218:KJC524218 KSX524218:KSY524218 LCT524218:LCU524218 LMP524218:LMQ524218 LWL524218:LWM524218 MGH524218:MGI524218 MQD524218:MQE524218 MZZ524218:NAA524218 NJV524218:NJW524218 NTR524218:NTS524218 ODN524218:ODO524218 ONJ524218:ONK524218 OXF524218:OXG524218 PHB524218:PHC524218 PQX524218:PQY524218 QAT524218:QAU524218 QKP524218:QKQ524218 QUL524218:QUM524218 REH524218:REI524218 ROD524218:ROE524218 RXZ524218:RYA524218 SHV524218:SHW524218 SRR524218:SRS524218 TBN524218:TBO524218 TLJ524218:TLK524218 TVF524218:TVG524218 UFB524218:UFC524218 UOX524218:UOY524218 UYT524218:UYU524218 VIP524218:VIQ524218 VSL524218:VSM524218 WCH524218:WCI524218 WMD524218:WME524218 WVZ524218:WWA524218 R589754:S589754 JN589754:JO589754 TJ589754:TK589754 ADF589754:ADG589754 ANB589754:ANC589754 AWX589754:AWY589754 BGT589754:BGU589754 BQP589754:BQQ589754 CAL589754:CAM589754 CKH589754:CKI589754 CUD589754:CUE589754 DDZ589754:DEA589754 DNV589754:DNW589754 DXR589754:DXS589754 EHN589754:EHO589754 ERJ589754:ERK589754 FBF589754:FBG589754 FLB589754:FLC589754 FUX589754:FUY589754 GET589754:GEU589754 GOP589754:GOQ589754 GYL589754:GYM589754 HIH589754:HII589754 HSD589754:HSE589754 IBZ589754:ICA589754 ILV589754:ILW589754 IVR589754:IVS589754 JFN589754:JFO589754 JPJ589754:JPK589754 JZF589754:JZG589754 KJB589754:KJC589754 KSX589754:KSY589754 LCT589754:LCU589754 LMP589754:LMQ589754 LWL589754:LWM589754 MGH589754:MGI589754 MQD589754:MQE589754 MZZ589754:NAA589754 NJV589754:NJW589754 NTR589754:NTS589754 ODN589754:ODO589754 ONJ589754:ONK589754 OXF589754:OXG589754 PHB589754:PHC589754 PQX589754:PQY589754 QAT589754:QAU589754 QKP589754:QKQ589754 QUL589754:QUM589754 REH589754:REI589754 ROD589754:ROE589754 RXZ589754:RYA589754 SHV589754:SHW589754 SRR589754:SRS589754 TBN589754:TBO589754 TLJ589754:TLK589754 TVF589754:TVG589754 UFB589754:UFC589754 UOX589754:UOY589754 UYT589754:UYU589754 VIP589754:VIQ589754 VSL589754:VSM589754 WCH589754:WCI589754 WMD589754:WME589754 WVZ589754:WWA589754 R655290:S655290 JN655290:JO655290 TJ655290:TK655290 ADF655290:ADG655290 ANB655290:ANC655290 AWX655290:AWY655290 BGT655290:BGU655290 BQP655290:BQQ655290 CAL655290:CAM655290 CKH655290:CKI655290 CUD655290:CUE655290 DDZ655290:DEA655290 DNV655290:DNW655290 DXR655290:DXS655290 EHN655290:EHO655290 ERJ655290:ERK655290 FBF655290:FBG655290 FLB655290:FLC655290 FUX655290:FUY655290 GET655290:GEU655290 GOP655290:GOQ655290 GYL655290:GYM655290 HIH655290:HII655290 HSD655290:HSE655290 IBZ655290:ICA655290 ILV655290:ILW655290 IVR655290:IVS655290 JFN655290:JFO655290 JPJ655290:JPK655290 JZF655290:JZG655290 KJB655290:KJC655290 KSX655290:KSY655290 LCT655290:LCU655290 LMP655290:LMQ655290 LWL655290:LWM655290 MGH655290:MGI655290 MQD655290:MQE655290 MZZ655290:NAA655290 NJV655290:NJW655290 NTR655290:NTS655290 ODN655290:ODO655290 ONJ655290:ONK655290 OXF655290:OXG655290 PHB655290:PHC655290 PQX655290:PQY655290 QAT655290:QAU655290 QKP655290:QKQ655290 QUL655290:QUM655290 REH655290:REI655290 ROD655290:ROE655290 RXZ655290:RYA655290 SHV655290:SHW655290 SRR655290:SRS655290 TBN655290:TBO655290 TLJ655290:TLK655290 TVF655290:TVG655290 UFB655290:UFC655290 UOX655290:UOY655290 UYT655290:UYU655290 VIP655290:VIQ655290 VSL655290:VSM655290 WCH655290:WCI655290 WMD655290:WME655290 WVZ655290:WWA655290 R720826:S720826 JN720826:JO720826 TJ720826:TK720826 ADF720826:ADG720826 ANB720826:ANC720826 AWX720826:AWY720826 BGT720826:BGU720826 BQP720826:BQQ720826 CAL720826:CAM720826 CKH720826:CKI720826 CUD720826:CUE720826 DDZ720826:DEA720826 DNV720826:DNW720826 DXR720826:DXS720826 EHN720826:EHO720826 ERJ720826:ERK720826 FBF720826:FBG720826 FLB720826:FLC720826 FUX720826:FUY720826 GET720826:GEU720826 GOP720826:GOQ720826 GYL720826:GYM720826 HIH720826:HII720826 HSD720826:HSE720826 IBZ720826:ICA720826 ILV720826:ILW720826 IVR720826:IVS720826 JFN720826:JFO720826 JPJ720826:JPK720826 JZF720826:JZG720826 KJB720826:KJC720826 KSX720826:KSY720826 LCT720826:LCU720826 LMP720826:LMQ720826 LWL720826:LWM720826 MGH720826:MGI720826 MQD720826:MQE720826 MZZ720826:NAA720826 NJV720826:NJW720826 NTR720826:NTS720826 ODN720826:ODO720826 ONJ720826:ONK720826 OXF720826:OXG720826 PHB720826:PHC720826 PQX720826:PQY720826 QAT720826:QAU720826 QKP720826:QKQ720826 QUL720826:QUM720826 REH720826:REI720826 ROD720826:ROE720826 RXZ720826:RYA720826 SHV720826:SHW720826 SRR720826:SRS720826 TBN720826:TBO720826 TLJ720826:TLK720826 TVF720826:TVG720826 UFB720826:UFC720826 UOX720826:UOY720826 UYT720826:UYU720826 VIP720826:VIQ720826 VSL720826:VSM720826 WCH720826:WCI720826 WMD720826:WME720826 WVZ720826:WWA720826 R786362:S786362 JN786362:JO786362 TJ786362:TK786362 ADF786362:ADG786362 ANB786362:ANC786362 AWX786362:AWY786362 BGT786362:BGU786362 BQP786362:BQQ786362 CAL786362:CAM786362 CKH786362:CKI786362 CUD786362:CUE786362 DDZ786362:DEA786362 DNV786362:DNW786362 DXR786362:DXS786362 EHN786362:EHO786362 ERJ786362:ERK786362 FBF786362:FBG786362 FLB786362:FLC786362 FUX786362:FUY786362 GET786362:GEU786362 GOP786362:GOQ786362 GYL786362:GYM786362 HIH786362:HII786362 HSD786362:HSE786362 IBZ786362:ICA786362 ILV786362:ILW786362 IVR786362:IVS786362 JFN786362:JFO786362 JPJ786362:JPK786362 JZF786362:JZG786362 KJB786362:KJC786362 KSX786362:KSY786362 LCT786362:LCU786362 LMP786362:LMQ786362 LWL786362:LWM786362 MGH786362:MGI786362 MQD786362:MQE786362 MZZ786362:NAA786362 NJV786362:NJW786362 NTR786362:NTS786362 ODN786362:ODO786362 ONJ786362:ONK786362 OXF786362:OXG786362 PHB786362:PHC786362 PQX786362:PQY786362 QAT786362:QAU786362 QKP786362:QKQ786362 QUL786362:QUM786362 REH786362:REI786362 ROD786362:ROE786362 RXZ786362:RYA786362 SHV786362:SHW786362 SRR786362:SRS786362 TBN786362:TBO786362 TLJ786362:TLK786362 TVF786362:TVG786362 UFB786362:UFC786362 UOX786362:UOY786362 UYT786362:UYU786362 VIP786362:VIQ786362 VSL786362:VSM786362 WCH786362:WCI786362 WMD786362:WME786362 WVZ786362:WWA786362 R851898:S851898 JN851898:JO851898 TJ851898:TK851898 ADF851898:ADG851898 ANB851898:ANC851898 AWX851898:AWY851898 BGT851898:BGU851898 BQP851898:BQQ851898 CAL851898:CAM851898 CKH851898:CKI851898 CUD851898:CUE851898 DDZ851898:DEA851898 DNV851898:DNW851898 DXR851898:DXS851898 EHN851898:EHO851898 ERJ851898:ERK851898 FBF851898:FBG851898 FLB851898:FLC851898 FUX851898:FUY851898 GET851898:GEU851898 GOP851898:GOQ851898 GYL851898:GYM851898 HIH851898:HII851898 HSD851898:HSE851898 IBZ851898:ICA851898 ILV851898:ILW851898 IVR851898:IVS851898 JFN851898:JFO851898 JPJ851898:JPK851898 JZF851898:JZG851898 KJB851898:KJC851898 KSX851898:KSY851898 LCT851898:LCU851898 LMP851898:LMQ851898 LWL851898:LWM851898 MGH851898:MGI851898 MQD851898:MQE851898 MZZ851898:NAA851898 NJV851898:NJW851898 NTR851898:NTS851898 ODN851898:ODO851898 ONJ851898:ONK851898 OXF851898:OXG851898 PHB851898:PHC851898 PQX851898:PQY851898 QAT851898:QAU851898 QKP851898:QKQ851898 QUL851898:QUM851898 REH851898:REI851898 ROD851898:ROE851898 RXZ851898:RYA851898 SHV851898:SHW851898 SRR851898:SRS851898 TBN851898:TBO851898 TLJ851898:TLK851898 TVF851898:TVG851898 UFB851898:UFC851898 UOX851898:UOY851898 UYT851898:UYU851898 VIP851898:VIQ851898 VSL851898:VSM851898 WCH851898:WCI851898 WMD851898:WME851898 WVZ851898:WWA851898 R917434:S917434 JN917434:JO917434 TJ917434:TK917434 ADF917434:ADG917434 ANB917434:ANC917434 AWX917434:AWY917434 BGT917434:BGU917434 BQP917434:BQQ917434 CAL917434:CAM917434 CKH917434:CKI917434 CUD917434:CUE917434 DDZ917434:DEA917434 DNV917434:DNW917434 DXR917434:DXS917434 EHN917434:EHO917434 ERJ917434:ERK917434 FBF917434:FBG917434 FLB917434:FLC917434 FUX917434:FUY917434 GET917434:GEU917434 GOP917434:GOQ917434 GYL917434:GYM917434 HIH917434:HII917434 HSD917434:HSE917434 IBZ917434:ICA917434 ILV917434:ILW917434 IVR917434:IVS917434 JFN917434:JFO917434 JPJ917434:JPK917434 JZF917434:JZG917434 KJB917434:KJC917434 KSX917434:KSY917434 LCT917434:LCU917434 LMP917434:LMQ917434 LWL917434:LWM917434 MGH917434:MGI917434 MQD917434:MQE917434 MZZ917434:NAA917434 NJV917434:NJW917434 NTR917434:NTS917434 ODN917434:ODO917434 ONJ917434:ONK917434 OXF917434:OXG917434 PHB917434:PHC917434 PQX917434:PQY917434 QAT917434:QAU917434 QKP917434:QKQ917434 QUL917434:QUM917434 REH917434:REI917434 ROD917434:ROE917434 RXZ917434:RYA917434 SHV917434:SHW917434 SRR917434:SRS917434 TBN917434:TBO917434 TLJ917434:TLK917434 TVF917434:TVG917434 UFB917434:UFC917434 UOX917434:UOY917434 UYT917434:UYU917434 VIP917434:VIQ917434 VSL917434:VSM917434 WCH917434:WCI917434 WMD917434:WME917434 WVZ917434:WWA917434 R982970:S982970 JN982970:JO982970 TJ982970:TK982970 ADF982970:ADG982970 ANB982970:ANC982970 AWX982970:AWY982970 BGT982970:BGU982970 BQP982970:BQQ982970 CAL982970:CAM982970 CKH982970:CKI982970 CUD982970:CUE982970 DDZ982970:DEA982970 DNV982970:DNW982970 DXR982970:DXS982970 EHN982970:EHO982970 ERJ982970:ERK982970 FBF982970:FBG982970 FLB982970:FLC982970 FUX982970:FUY982970 GET982970:GEU982970 GOP982970:GOQ982970 GYL982970:GYM982970 HIH982970:HII982970 HSD982970:HSE982970 IBZ982970:ICA982970 ILV982970:ILW982970 IVR982970:IVS982970 JFN982970:JFO982970 JPJ982970:JPK982970 JZF982970:JZG982970 KJB982970:KJC982970 KSX982970:KSY982970 LCT982970:LCU982970 LMP982970:LMQ982970 LWL982970:LWM982970 MGH982970:MGI982970 MQD982970:MQE982970 MZZ982970:NAA982970 NJV982970:NJW982970 NTR982970:NTS982970 ODN982970:ODO982970 ONJ982970:ONK982970 OXF982970:OXG982970 PHB982970:PHC982970 PQX982970:PQY982970 QAT982970:QAU982970 QKP982970:QKQ982970 QUL982970:QUM982970 REH982970:REI982970 ROD982970:ROE982970 RXZ982970:RYA982970 SHV982970:SHW982970 SRR982970:SRS982970 TBN982970:TBO982970 TLJ982970:TLK982970 TVF982970:TVG982970 UFB982970:UFC982970 UOX982970:UOY982970 UYT982970:UYU982970 VIP982970:VIQ982970 VSL982970:VSM982970 WCH982970:WCI982970 WMD982970:WME982970 WVZ982970:WWA982970" xr:uid="{00000000-0002-0000-0600-000001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6:S16 JN16:JO16 TJ16:TK16 ADF16:ADG16 ANB16:ANC16 AWX16:AWY16 BGT16:BGU16 BQP16:BQQ16 CAL16:CAM16 CKH16:CKI16 CUD16:CUE16 DDZ16:DEA16 DNV16:DNW16 DXR16:DXS16 EHN16:EHO16 ERJ16:ERK16 FBF16:FBG16 FLB16:FLC16 FUX16:FUY16 GET16:GEU16 GOP16:GOQ16 GYL16:GYM16 HIH16:HII16 HSD16:HSE16 IBZ16:ICA16 ILV16:ILW16 IVR16:IVS16 JFN16:JFO16 JPJ16:JPK16 JZF16:JZG16 KJB16:KJC16 KSX16:KSY16 LCT16:LCU16 LMP16:LMQ16 LWL16:LWM16 MGH16:MGI16 MQD16:MQE16 MZZ16:NAA16 NJV16:NJW16 NTR16:NTS16 ODN16:ODO16 ONJ16:ONK16 OXF16:OXG16 PHB16:PHC16 PQX16:PQY16 QAT16:QAU16 QKP16:QKQ16 QUL16:QUM16 REH16:REI16 ROD16:ROE16 RXZ16:RYA16 SHV16:SHW16 SRR16:SRS16 TBN16:TBO16 TLJ16:TLK16 TVF16:TVG16 UFB16:UFC16 UOX16:UOY16 UYT16:UYU16 VIP16:VIQ16 VSL16:VSM16 WCH16:WCI16 WMD16:WME16 WVZ16:WWA16 R65467:S65467 JN65467:JO65467 TJ65467:TK65467 ADF65467:ADG65467 ANB65467:ANC65467 AWX65467:AWY65467 BGT65467:BGU65467 BQP65467:BQQ65467 CAL65467:CAM65467 CKH65467:CKI65467 CUD65467:CUE65467 DDZ65467:DEA65467 DNV65467:DNW65467 DXR65467:DXS65467 EHN65467:EHO65467 ERJ65467:ERK65467 FBF65467:FBG65467 FLB65467:FLC65467 FUX65467:FUY65467 GET65467:GEU65467 GOP65467:GOQ65467 GYL65467:GYM65467 HIH65467:HII65467 HSD65467:HSE65467 IBZ65467:ICA65467 ILV65467:ILW65467 IVR65467:IVS65467 JFN65467:JFO65467 JPJ65467:JPK65467 JZF65467:JZG65467 KJB65467:KJC65467 KSX65467:KSY65467 LCT65467:LCU65467 LMP65467:LMQ65467 LWL65467:LWM65467 MGH65467:MGI65467 MQD65467:MQE65467 MZZ65467:NAA65467 NJV65467:NJW65467 NTR65467:NTS65467 ODN65467:ODO65467 ONJ65467:ONK65467 OXF65467:OXG65467 PHB65467:PHC65467 PQX65467:PQY65467 QAT65467:QAU65467 QKP65467:QKQ65467 QUL65467:QUM65467 REH65467:REI65467 ROD65467:ROE65467 RXZ65467:RYA65467 SHV65467:SHW65467 SRR65467:SRS65467 TBN65467:TBO65467 TLJ65467:TLK65467 TVF65467:TVG65467 UFB65467:UFC65467 UOX65467:UOY65467 UYT65467:UYU65467 VIP65467:VIQ65467 VSL65467:VSM65467 WCH65467:WCI65467 WMD65467:WME65467 WVZ65467:WWA65467 R131003:S131003 JN131003:JO131003 TJ131003:TK131003 ADF131003:ADG131003 ANB131003:ANC131003 AWX131003:AWY131003 BGT131003:BGU131003 BQP131003:BQQ131003 CAL131003:CAM131003 CKH131003:CKI131003 CUD131003:CUE131003 DDZ131003:DEA131003 DNV131003:DNW131003 DXR131003:DXS131003 EHN131003:EHO131003 ERJ131003:ERK131003 FBF131003:FBG131003 FLB131003:FLC131003 FUX131003:FUY131003 GET131003:GEU131003 GOP131003:GOQ131003 GYL131003:GYM131003 HIH131003:HII131003 HSD131003:HSE131003 IBZ131003:ICA131003 ILV131003:ILW131003 IVR131003:IVS131003 JFN131003:JFO131003 JPJ131003:JPK131003 JZF131003:JZG131003 KJB131003:KJC131003 KSX131003:KSY131003 LCT131003:LCU131003 LMP131003:LMQ131003 LWL131003:LWM131003 MGH131003:MGI131003 MQD131003:MQE131003 MZZ131003:NAA131003 NJV131003:NJW131003 NTR131003:NTS131003 ODN131003:ODO131003 ONJ131003:ONK131003 OXF131003:OXG131003 PHB131003:PHC131003 PQX131003:PQY131003 QAT131003:QAU131003 QKP131003:QKQ131003 QUL131003:QUM131003 REH131003:REI131003 ROD131003:ROE131003 RXZ131003:RYA131003 SHV131003:SHW131003 SRR131003:SRS131003 TBN131003:TBO131003 TLJ131003:TLK131003 TVF131003:TVG131003 UFB131003:UFC131003 UOX131003:UOY131003 UYT131003:UYU131003 VIP131003:VIQ131003 VSL131003:VSM131003 WCH131003:WCI131003 WMD131003:WME131003 WVZ131003:WWA131003 R196539:S196539 JN196539:JO196539 TJ196539:TK196539 ADF196539:ADG196539 ANB196539:ANC196539 AWX196539:AWY196539 BGT196539:BGU196539 BQP196539:BQQ196539 CAL196539:CAM196539 CKH196539:CKI196539 CUD196539:CUE196539 DDZ196539:DEA196539 DNV196539:DNW196539 DXR196539:DXS196539 EHN196539:EHO196539 ERJ196539:ERK196539 FBF196539:FBG196539 FLB196539:FLC196539 FUX196539:FUY196539 GET196539:GEU196539 GOP196539:GOQ196539 GYL196539:GYM196539 HIH196539:HII196539 HSD196539:HSE196539 IBZ196539:ICA196539 ILV196539:ILW196539 IVR196539:IVS196539 JFN196539:JFO196539 JPJ196539:JPK196539 JZF196539:JZG196539 KJB196539:KJC196539 KSX196539:KSY196539 LCT196539:LCU196539 LMP196539:LMQ196539 LWL196539:LWM196539 MGH196539:MGI196539 MQD196539:MQE196539 MZZ196539:NAA196539 NJV196539:NJW196539 NTR196539:NTS196539 ODN196539:ODO196539 ONJ196539:ONK196539 OXF196539:OXG196539 PHB196539:PHC196539 PQX196539:PQY196539 QAT196539:QAU196539 QKP196539:QKQ196539 QUL196539:QUM196539 REH196539:REI196539 ROD196539:ROE196539 RXZ196539:RYA196539 SHV196539:SHW196539 SRR196539:SRS196539 TBN196539:TBO196539 TLJ196539:TLK196539 TVF196539:TVG196539 UFB196539:UFC196539 UOX196539:UOY196539 UYT196539:UYU196539 VIP196539:VIQ196539 VSL196539:VSM196539 WCH196539:WCI196539 WMD196539:WME196539 WVZ196539:WWA196539 R262075:S262075 JN262075:JO262075 TJ262075:TK262075 ADF262075:ADG262075 ANB262075:ANC262075 AWX262075:AWY262075 BGT262075:BGU262075 BQP262075:BQQ262075 CAL262075:CAM262075 CKH262075:CKI262075 CUD262075:CUE262075 DDZ262075:DEA262075 DNV262075:DNW262075 DXR262075:DXS262075 EHN262075:EHO262075 ERJ262075:ERK262075 FBF262075:FBG262075 FLB262075:FLC262075 FUX262075:FUY262075 GET262075:GEU262075 GOP262075:GOQ262075 GYL262075:GYM262075 HIH262075:HII262075 HSD262075:HSE262075 IBZ262075:ICA262075 ILV262075:ILW262075 IVR262075:IVS262075 JFN262075:JFO262075 JPJ262075:JPK262075 JZF262075:JZG262075 KJB262075:KJC262075 KSX262075:KSY262075 LCT262075:LCU262075 LMP262075:LMQ262075 LWL262075:LWM262075 MGH262075:MGI262075 MQD262075:MQE262075 MZZ262075:NAA262075 NJV262075:NJW262075 NTR262075:NTS262075 ODN262075:ODO262075 ONJ262075:ONK262075 OXF262075:OXG262075 PHB262075:PHC262075 PQX262075:PQY262075 QAT262075:QAU262075 QKP262075:QKQ262075 QUL262075:QUM262075 REH262075:REI262075 ROD262075:ROE262075 RXZ262075:RYA262075 SHV262075:SHW262075 SRR262075:SRS262075 TBN262075:TBO262075 TLJ262075:TLK262075 TVF262075:TVG262075 UFB262075:UFC262075 UOX262075:UOY262075 UYT262075:UYU262075 VIP262075:VIQ262075 VSL262075:VSM262075 WCH262075:WCI262075 WMD262075:WME262075 WVZ262075:WWA262075 R327611:S327611 JN327611:JO327611 TJ327611:TK327611 ADF327611:ADG327611 ANB327611:ANC327611 AWX327611:AWY327611 BGT327611:BGU327611 BQP327611:BQQ327611 CAL327611:CAM327611 CKH327611:CKI327611 CUD327611:CUE327611 DDZ327611:DEA327611 DNV327611:DNW327611 DXR327611:DXS327611 EHN327611:EHO327611 ERJ327611:ERK327611 FBF327611:FBG327611 FLB327611:FLC327611 FUX327611:FUY327611 GET327611:GEU327611 GOP327611:GOQ327611 GYL327611:GYM327611 HIH327611:HII327611 HSD327611:HSE327611 IBZ327611:ICA327611 ILV327611:ILW327611 IVR327611:IVS327611 JFN327611:JFO327611 JPJ327611:JPK327611 JZF327611:JZG327611 KJB327611:KJC327611 KSX327611:KSY327611 LCT327611:LCU327611 LMP327611:LMQ327611 LWL327611:LWM327611 MGH327611:MGI327611 MQD327611:MQE327611 MZZ327611:NAA327611 NJV327611:NJW327611 NTR327611:NTS327611 ODN327611:ODO327611 ONJ327611:ONK327611 OXF327611:OXG327611 PHB327611:PHC327611 PQX327611:PQY327611 QAT327611:QAU327611 QKP327611:QKQ327611 QUL327611:QUM327611 REH327611:REI327611 ROD327611:ROE327611 RXZ327611:RYA327611 SHV327611:SHW327611 SRR327611:SRS327611 TBN327611:TBO327611 TLJ327611:TLK327611 TVF327611:TVG327611 UFB327611:UFC327611 UOX327611:UOY327611 UYT327611:UYU327611 VIP327611:VIQ327611 VSL327611:VSM327611 WCH327611:WCI327611 WMD327611:WME327611 WVZ327611:WWA327611 R393147:S393147 JN393147:JO393147 TJ393147:TK393147 ADF393147:ADG393147 ANB393147:ANC393147 AWX393147:AWY393147 BGT393147:BGU393147 BQP393147:BQQ393147 CAL393147:CAM393147 CKH393147:CKI393147 CUD393147:CUE393147 DDZ393147:DEA393147 DNV393147:DNW393147 DXR393147:DXS393147 EHN393147:EHO393147 ERJ393147:ERK393147 FBF393147:FBG393147 FLB393147:FLC393147 FUX393147:FUY393147 GET393147:GEU393147 GOP393147:GOQ393147 GYL393147:GYM393147 HIH393147:HII393147 HSD393147:HSE393147 IBZ393147:ICA393147 ILV393147:ILW393147 IVR393147:IVS393147 JFN393147:JFO393147 JPJ393147:JPK393147 JZF393147:JZG393147 KJB393147:KJC393147 KSX393147:KSY393147 LCT393147:LCU393147 LMP393147:LMQ393147 LWL393147:LWM393147 MGH393147:MGI393147 MQD393147:MQE393147 MZZ393147:NAA393147 NJV393147:NJW393147 NTR393147:NTS393147 ODN393147:ODO393147 ONJ393147:ONK393147 OXF393147:OXG393147 PHB393147:PHC393147 PQX393147:PQY393147 QAT393147:QAU393147 QKP393147:QKQ393147 QUL393147:QUM393147 REH393147:REI393147 ROD393147:ROE393147 RXZ393147:RYA393147 SHV393147:SHW393147 SRR393147:SRS393147 TBN393147:TBO393147 TLJ393147:TLK393147 TVF393147:TVG393147 UFB393147:UFC393147 UOX393147:UOY393147 UYT393147:UYU393147 VIP393147:VIQ393147 VSL393147:VSM393147 WCH393147:WCI393147 WMD393147:WME393147 WVZ393147:WWA393147 R458683:S458683 JN458683:JO458683 TJ458683:TK458683 ADF458683:ADG458683 ANB458683:ANC458683 AWX458683:AWY458683 BGT458683:BGU458683 BQP458683:BQQ458683 CAL458683:CAM458683 CKH458683:CKI458683 CUD458683:CUE458683 DDZ458683:DEA458683 DNV458683:DNW458683 DXR458683:DXS458683 EHN458683:EHO458683 ERJ458683:ERK458683 FBF458683:FBG458683 FLB458683:FLC458683 FUX458683:FUY458683 GET458683:GEU458683 GOP458683:GOQ458683 GYL458683:GYM458683 HIH458683:HII458683 HSD458683:HSE458683 IBZ458683:ICA458683 ILV458683:ILW458683 IVR458683:IVS458683 JFN458683:JFO458683 JPJ458683:JPK458683 JZF458683:JZG458683 KJB458683:KJC458683 KSX458683:KSY458683 LCT458683:LCU458683 LMP458683:LMQ458683 LWL458683:LWM458683 MGH458683:MGI458683 MQD458683:MQE458683 MZZ458683:NAA458683 NJV458683:NJW458683 NTR458683:NTS458683 ODN458683:ODO458683 ONJ458683:ONK458683 OXF458683:OXG458683 PHB458683:PHC458683 PQX458683:PQY458683 QAT458683:QAU458683 QKP458683:QKQ458683 QUL458683:QUM458683 REH458683:REI458683 ROD458683:ROE458683 RXZ458683:RYA458683 SHV458683:SHW458683 SRR458683:SRS458683 TBN458683:TBO458683 TLJ458683:TLK458683 TVF458683:TVG458683 UFB458683:UFC458683 UOX458683:UOY458683 UYT458683:UYU458683 VIP458683:VIQ458683 VSL458683:VSM458683 WCH458683:WCI458683 WMD458683:WME458683 WVZ458683:WWA458683 R524219:S524219 JN524219:JO524219 TJ524219:TK524219 ADF524219:ADG524219 ANB524219:ANC524219 AWX524219:AWY524219 BGT524219:BGU524219 BQP524219:BQQ524219 CAL524219:CAM524219 CKH524219:CKI524219 CUD524219:CUE524219 DDZ524219:DEA524219 DNV524219:DNW524219 DXR524219:DXS524219 EHN524219:EHO524219 ERJ524219:ERK524219 FBF524219:FBG524219 FLB524219:FLC524219 FUX524219:FUY524219 GET524219:GEU524219 GOP524219:GOQ524219 GYL524219:GYM524219 HIH524219:HII524219 HSD524219:HSE524219 IBZ524219:ICA524219 ILV524219:ILW524219 IVR524219:IVS524219 JFN524219:JFO524219 JPJ524219:JPK524219 JZF524219:JZG524219 KJB524219:KJC524219 KSX524219:KSY524219 LCT524219:LCU524219 LMP524219:LMQ524219 LWL524219:LWM524219 MGH524219:MGI524219 MQD524219:MQE524219 MZZ524219:NAA524219 NJV524219:NJW524219 NTR524219:NTS524219 ODN524219:ODO524219 ONJ524219:ONK524219 OXF524219:OXG524219 PHB524219:PHC524219 PQX524219:PQY524219 QAT524219:QAU524219 QKP524219:QKQ524219 QUL524219:QUM524219 REH524219:REI524219 ROD524219:ROE524219 RXZ524219:RYA524219 SHV524219:SHW524219 SRR524219:SRS524219 TBN524219:TBO524219 TLJ524219:TLK524219 TVF524219:TVG524219 UFB524219:UFC524219 UOX524219:UOY524219 UYT524219:UYU524219 VIP524219:VIQ524219 VSL524219:VSM524219 WCH524219:WCI524219 WMD524219:WME524219 WVZ524219:WWA524219 R589755:S589755 JN589755:JO589755 TJ589755:TK589755 ADF589755:ADG589755 ANB589755:ANC589755 AWX589755:AWY589755 BGT589755:BGU589755 BQP589755:BQQ589755 CAL589755:CAM589755 CKH589755:CKI589755 CUD589755:CUE589755 DDZ589755:DEA589755 DNV589755:DNW589755 DXR589755:DXS589755 EHN589755:EHO589755 ERJ589755:ERK589755 FBF589755:FBG589755 FLB589755:FLC589755 FUX589755:FUY589755 GET589755:GEU589755 GOP589755:GOQ589755 GYL589755:GYM589755 HIH589755:HII589755 HSD589755:HSE589755 IBZ589755:ICA589755 ILV589755:ILW589755 IVR589755:IVS589755 JFN589755:JFO589755 JPJ589755:JPK589755 JZF589755:JZG589755 KJB589755:KJC589755 KSX589755:KSY589755 LCT589755:LCU589755 LMP589755:LMQ589755 LWL589755:LWM589755 MGH589755:MGI589755 MQD589755:MQE589755 MZZ589755:NAA589755 NJV589755:NJW589755 NTR589755:NTS589755 ODN589755:ODO589755 ONJ589755:ONK589755 OXF589755:OXG589755 PHB589755:PHC589755 PQX589755:PQY589755 QAT589755:QAU589755 QKP589755:QKQ589755 QUL589755:QUM589755 REH589755:REI589755 ROD589755:ROE589755 RXZ589755:RYA589755 SHV589755:SHW589755 SRR589755:SRS589755 TBN589755:TBO589755 TLJ589755:TLK589755 TVF589755:TVG589755 UFB589755:UFC589755 UOX589755:UOY589755 UYT589755:UYU589755 VIP589755:VIQ589755 VSL589755:VSM589755 WCH589755:WCI589755 WMD589755:WME589755 WVZ589755:WWA589755 R655291:S655291 JN655291:JO655291 TJ655291:TK655291 ADF655291:ADG655291 ANB655291:ANC655291 AWX655291:AWY655291 BGT655291:BGU655291 BQP655291:BQQ655291 CAL655291:CAM655291 CKH655291:CKI655291 CUD655291:CUE655291 DDZ655291:DEA655291 DNV655291:DNW655291 DXR655291:DXS655291 EHN655291:EHO655291 ERJ655291:ERK655291 FBF655291:FBG655291 FLB655291:FLC655291 FUX655291:FUY655291 GET655291:GEU655291 GOP655291:GOQ655291 GYL655291:GYM655291 HIH655291:HII655291 HSD655291:HSE655291 IBZ655291:ICA655291 ILV655291:ILW655291 IVR655291:IVS655291 JFN655291:JFO655291 JPJ655291:JPK655291 JZF655291:JZG655291 KJB655291:KJC655291 KSX655291:KSY655291 LCT655291:LCU655291 LMP655291:LMQ655291 LWL655291:LWM655291 MGH655291:MGI655291 MQD655291:MQE655291 MZZ655291:NAA655291 NJV655291:NJW655291 NTR655291:NTS655291 ODN655291:ODO655291 ONJ655291:ONK655291 OXF655291:OXG655291 PHB655291:PHC655291 PQX655291:PQY655291 QAT655291:QAU655291 QKP655291:QKQ655291 QUL655291:QUM655291 REH655291:REI655291 ROD655291:ROE655291 RXZ655291:RYA655291 SHV655291:SHW655291 SRR655291:SRS655291 TBN655291:TBO655291 TLJ655291:TLK655291 TVF655291:TVG655291 UFB655291:UFC655291 UOX655291:UOY655291 UYT655291:UYU655291 VIP655291:VIQ655291 VSL655291:VSM655291 WCH655291:WCI655291 WMD655291:WME655291 WVZ655291:WWA655291 R720827:S720827 JN720827:JO720827 TJ720827:TK720827 ADF720827:ADG720827 ANB720827:ANC720827 AWX720827:AWY720827 BGT720827:BGU720827 BQP720827:BQQ720827 CAL720827:CAM720827 CKH720827:CKI720827 CUD720827:CUE720827 DDZ720827:DEA720827 DNV720827:DNW720827 DXR720827:DXS720827 EHN720827:EHO720827 ERJ720827:ERK720827 FBF720827:FBG720827 FLB720827:FLC720827 FUX720827:FUY720827 GET720827:GEU720827 GOP720827:GOQ720827 GYL720827:GYM720827 HIH720827:HII720827 HSD720827:HSE720827 IBZ720827:ICA720827 ILV720827:ILW720827 IVR720827:IVS720827 JFN720827:JFO720827 JPJ720827:JPK720827 JZF720827:JZG720827 KJB720827:KJC720827 KSX720827:KSY720827 LCT720827:LCU720827 LMP720827:LMQ720827 LWL720827:LWM720827 MGH720827:MGI720827 MQD720827:MQE720827 MZZ720827:NAA720827 NJV720827:NJW720827 NTR720827:NTS720827 ODN720827:ODO720827 ONJ720827:ONK720827 OXF720827:OXG720827 PHB720827:PHC720827 PQX720827:PQY720827 QAT720827:QAU720827 QKP720827:QKQ720827 QUL720827:QUM720827 REH720827:REI720827 ROD720827:ROE720827 RXZ720827:RYA720827 SHV720827:SHW720827 SRR720827:SRS720827 TBN720827:TBO720827 TLJ720827:TLK720827 TVF720827:TVG720827 UFB720827:UFC720827 UOX720827:UOY720827 UYT720827:UYU720827 VIP720827:VIQ720827 VSL720827:VSM720827 WCH720827:WCI720827 WMD720827:WME720827 WVZ720827:WWA720827 R786363:S786363 JN786363:JO786363 TJ786363:TK786363 ADF786363:ADG786363 ANB786363:ANC786363 AWX786363:AWY786363 BGT786363:BGU786363 BQP786363:BQQ786363 CAL786363:CAM786363 CKH786363:CKI786363 CUD786363:CUE786363 DDZ786363:DEA786363 DNV786363:DNW786363 DXR786363:DXS786363 EHN786363:EHO786363 ERJ786363:ERK786363 FBF786363:FBG786363 FLB786363:FLC786363 FUX786363:FUY786363 GET786363:GEU786363 GOP786363:GOQ786363 GYL786363:GYM786363 HIH786363:HII786363 HSD786363:HSE786363 IBZ786363:ICA786363 ILV786363:ILW786363 IVR786363:IVS786363 JFN786363:JFO786363 JPJ786363:JPK786363 JZF786363:JZG786363 KJB786363:KJC786363 KSX786363:KSY786363 LCT786363:LCU786363 LMP786363:LMQ786363 LWL786363:LWM786363 MGH786363:MGI786363 MQD786363:MQE786363 MZZ786363:NAA786363 NJV786363:NJW786363 NTR786363:NTS786363 ODN786363:ODO786363 ONJ786363:ONK786363 OXF786363:OXG786363 PHB786363:PHC786363 PQX786363:PQY786363 QAT786363:QAU786363 QKP786363:QKQ786363 QUL786363:QUM786363 REH786363:REI786363 ROD786363:ROE786363 RXZ786363:RYA786363 SHV786363:SHW786363 SRR786363:SRS786363 TBN786363:TBO786363 TLJ786363:TLK786363 TVF786363:TVG786363 UFB786363:UFC786363 UOX786363:UOY786363 UYT786363:UYU786363 VIP786363:VIQ786363 VSL786363:VSM786363 WCH786363:WCI786363 WMD786363:WME786363 WVZ786363:WWA786363 R851899:S851899 JN851899:JO851899 TJ851899:TK851899 ADF851899:ADG851899 ANB851899:ANC851899 AWX851899:AWY851899 BGT851899:BGU851899 BQP851899:BQQ851899 CAL851899:CAM851899 CKH851899:CKI851899 CUD851899:CUE851899 DDZ851899:DEA851899 DNV851899:DNW851899 DXR851899:DXS851899 EHN851899:EHO851899 ERJ851899:ERK851899 FBF851899:FBG851899 FLB851899:FLC851899 FUX851899:FUY851899 GET851899:GEU851899 GOP851899:GOQ851899 GYL851899:GYM851899 HIH851899:HII851899 HSD851899:HSE851899 IBZ851899:ICA851899 ILV851899:ILW851899 IVR851899:IVS851899 JFN851899:JFO851899 JPJ851899:JPK851899 JZF851899:JZG851899 KJB851899:KJC851899 KSX851899:KSY851899 LCT851899:LCU851899 LMP851899:LMQ851899 LWL851899:LWM851899 MGH851899:MGI851899 MQD851899:MQE851899 MZZ851899:NAA851899 NJV851899:NJW851899 NTR851899:NTS851899 ODN851899:ODO851899 ONJ851899:ONK851899 OXF851899:OXG851899 PHB851899:PHC851899 PQX851899:PQY851899 QAT851899:QAU851899 QKP851899:QKQ851899 QUL851899:QUM851899 REH851899:REI851899 ROD851899:ROE851899 RXZ851899:RYA851899 SHV851899:SHW851899 SRR851899:SRS851899 TBN851899:TBO851899 TLJ851899:TLK851899 TVF851899:TVG851899 UFB851899:UFC851899 UOX851899:UOY851899 UYT851899:UYU851899 VIP851899:VIQ851899 VSL851899:VSM851899 WCH851899:WCI851899 WMD851899:WME851899 WVZ851899:WWA851899 R917435:S917435 JN917435:JO917435 TJ917435:TK917435 ADF917435:ADG917435 ANB917435:ANC917435 AWX917435:AWY917435 BGT917435:BGU917435 BQP917435:BQQ917435 CAL917435:CAM917435 CKH917435:CKI917435 CUD917435:CUE917435 DDZ917435:DEA917435 DNV917435:DNW917435 DXR917435:DXS917435 EHN917435:EHO917435 ERJ917435:ERK917435 FBF917435:FBG917435 FLB917435:FLC917435 FUX917435:FUY917435 GET917435:GEU917435 GOP917435:GOQ917435 GYL917435:GYM917435 HIH917435:HII917435 HSD917435:HSE917435 IBZ917435:ICA917435 ILV917435:ILW917435 IVR917435:IVS917435 JFN917435:JFO917435 JPJ917435:JPK917435 JZF917435:JZG917435 KJB917435:KJC917435 KSX917435:KSY917435 LCT917435:LCU917435 LMP917435:LMQ917435 LWL917435:LWM917435 MGH917435:MGI917435 MQD917435:MQE917435 MZZ917435:NAA917435 NJV917435:NJW917435 NTR917435:NTS917435 ODN917435:ODO917435 ONJ917435:ONK917435 OXF917435:OXG917435 PHB917435:PHC917435 PQX917435:PQY917435 QAT917435:QAU917435 QKP917435:QKQ917435 QUL917435:QUM917435 REH917435:REI917435 ROD917435:ROE917435 RXZ917435:RYA917435 SHV917435:SHW917435 SRR917435:SRS917435 TBN917435:TBO917435 TLJ917435:TLK917435 TVF917435:TVG917435 UFB917435:UFC917435 UOX917435:UOY917435 UYT917435:UYU917435 VIP917435:VIQ917435 VSL917435:VSM917435 WCH917435:WCI917435 WMD917435:WME917435 WVZ917435:WWA917435 R982971:S982971 JN982971:JO982971 TJ982971:TK982971 ADF982971:ADG982971 ANB982971:ANC982971 AWX982971:AWY982971 BGT982971:BGU982971 BQP982971:BQQ982971 CAL982971:CAM982971 CKH982971:CKI982971 CUD982971:CUE982971 DDZ982971:DEA982971 DNV982971:DNW982971 DXR982971:DXS982971 EHN982971:EHO982971 ERJ982971:ERK982971 FBF982971:FBG982971 FLB982971:FLC982971 FUX982971:FUY982971 GET982971:GEU982971 GOP982971:GOQ982971 GYL982971:GYM982971 HIH982971:HII982971 HSD982971:HSE982971 IBZ982971:ICA982971 ILV982971:ILW982971 IVR982971:IVS982971 JFN982971:JFO982971 JPJ982971:JPK982971 JZF982971:JZG982971 KJB982971:KJC982971 KSX982971:KSY982971 LCT982971:LCU982971 LMP982971:LMQ982971 LWL982971:LWM982971 MGH982971:MGI982971 MQD982971:MQE982971 MZZ982971:NAA982971 NJV982971:NJW982971 NTR982971:NTS982971 ODN982971:ODO982971 ONJ982971:ONK982971 OXF982971:OXG982971 PHB982971:PHC982971 PQX982971:PQY982971 QAT982971:QAU982971 QKP982971:QKQ982971 QUL982971:QUM982971 REH982971:REI982971 ROD982971:ROE982971 RXZ982971:RYA982971 SHV982971:SHW982971 SRR982971:SRS982971 TBN982971:TBO982971 TLJ982971:TLK982971 TVF982971:TVG982971 UFB982971:UFC982971 UOX982971:UOY982971 UYT982971:UYU982971 VIP982971:VIQ982971 VSL982971:VSM982971 WCH982971:WCI982971 WMD982971:WME982971 WVZ982971:WWA982971" xr:uid="{00000000-0002-0000-0600-000002000000}">
      <formula1>0</formula1>
      <formula2>0</formula2>
    </dataValidation>
    <dataValidation operator="greaterThanOrEqual" allowBlank="1" showErrorMessage="1" errorTitle="Erro de valores" error="Digite um valor igual a 0% ou 2%." sqref="S33 JO33 TK33 ADG33 ANC33 AWY33 BGU33 BQQ33 CAM33 CKI33 CUE33 DEA33 DNW33 DXS33 EHO33 ERK33 FBG33 FLC33 FUY33 GEU33 GOQ33 GYM33 HII33 HSE33 ICA33 ILW33 IVS33 JFO33 JPK33 JZG33 KJC33 KSY33 LCU33 LMQ33 LWM33 MGI33 MQE33 NAA33 NJW33 NTS33 ODO33 ONK33 OXG33 PHC33 PQY33 QAU33 QKQ33 QUM33 REI33 ROE33 RYA33 SHW33 SRS33 TBO33 TLK33 TVG33 UFC33 UOY33 UYU33 VIQ33 VSM33 WCI33 WME33 WWA33 S65484 JO65484 TK65484 ADG65484 ANC65484 AWY65484 BGU65484 BQQ65484 CAM65484 CKI65484 CUE65484 DEA65484 DNW65484 DXS65484 EHO65484 ERK65484 FBG65484 FLC65484 FUY65484 GEU65484 GOQ65484 GYM65484 HII65484 HSE65484 ICA65484 ILW65484 IVS65484 JFO65484 JPK65484 JZG65484 KJC65484 KSY65484 LCU65484 LMQ65484 LWM65484 MGI65484 MQE65484 NAA65484 NJW65484 NTS65484 ODO65484 ONK65484 OXG65484 PHC65484 PQY65484 QAU65484 QKQ65484 QUM65484 REI65484 ROE65484 RYA65484 SHW65484 SRS65484 TBO65484 TLK65484 TVG65484 UFC65484 UOY65484 UYU65484 VIQ65484 VSM65484 WCI65484 WME65484 WWA65484 S131020 JO131020 TK131020 ADG131020 ANC131020 AWY131020 BGU131020 BQQ131020 CAM131020 CKI131020 CUE131020 DEA131020 DNW131020 DXS131020 EHO131020 ERK131020 FBG131020 FLC131020 FUY131020 GEU131020 GOQ131020 GYM131020 HII131020 HSE131020 ICA131020 ILW131020 IVS131020 JFO131020 JPK131020 JZG131020 KJC131020 KSY131020 LCU131020 LMQ131020 LWM131020 MGI131020 MQE131020 NAA131020 NJW131020 NTS131020 ODO131020 ONK131020 OXG131020 PHC131020 PQY131020 QAU131020 QKQ131020 QUM131020 REI131020 ROE131020 RYA131020 SHW131020 SRS131020 TBO131020 TLK131020 TVG131020 UFC131020 UOY131020 UYU131020 VIQ131020 VSM131020 WCI131020 WME131020 WWA131020 S196556 JO196556 TK196556 ADG196556 ANC196556 AWY196556 BGU196556 BQQ196556 CAM196556 CKI196556 CUE196556 DEA196556 DNW196556 DXS196556 EHO196556 ERK196556 FBG196556 FLC196556 FUY196556 GEU196556 GOQ196556 GYM196556 HII196556 HSE196556 ICA196556 ILW196556 IVS196556 JFO196556 JPK196556 JZG196556 KJC196556 KSY196556 LCU196556 LMQ196556 LWM196556 MGI196556 MQE196556 NAA196556 NJW196556 NTS196556 ODO196556 ONK196556 OXG196556 PHC196556 PQY196556 QAU196556 QKQ196556 QUM196556 REI196556 ROE196556 RYA196556 SHW196556 SRS196556 TBO196556 TLK196556 TVG196556 UFC196556 UOY196556 UYU196556 VIQ196556 VSM196556 WCI196556 WME196556 WWA196556 S262092 JO262092 TK262092 ADG262092 ANC262092 AWY262092 BGU262092 BQQ262092 CAM262092 CKI262092 CUE262092 DEA262092 DNW262092 DXS262092 EHO262092 ERK262092 FBG262092 FLC262092 FUY262092 GEU262092 GOQ262092 GYM262092 HII262092 HSE262092 ICA262092 ILW262092 IVS262092 JFO262092 JPK262092 JZG262092 KJC262092 KSY262092 LCU262092 LMQ262092 LWM262092 MGI262092 MQE262092 NAA262092 NJW262092 NTS262092 ODO262092 ONK262092 OXG262092 PHC262092 PQY262092 QAU262092 QKQ262092 QUM262092 REI262092 ROE262092 RYA262092 SHW262092 SRS262092 TBO262092 TLK262092 TVG262092 UFC262092 UOY262092 UYU262092 VIQ262092 VSM262092 WCI262092 WME262092 WWA262092 S327628 JO327628 TK327628 ADG327628 ANC327628 AWY327628 BGU327628 BQQ327628 CAM327628 CKI327628 CUE327628 DEA327628 DNW327628 DXS327628 EHO327628 ERK327628 FBG327628 FLC327628 FUY327628 GEU327628 GOQ327628 GYM327628 HII327628 HSE327628 ICA327628 ILW327628 IVS327628 JFO327628 JPK327628 JZG327628 KJC327628 KSY327628 LCU327628 LMQ327628 LWM327628 MGI327628 MQE327628 NAA327628 NJW327628 NTS327628 ODO327628 ONK327628 OXG327628 PHC327628 PQY327628 QAU327628 QKQ327628 QUM327628 REI327628 ROE327628 RYA327628 SHW327628 SRS327628 TBO327628 TLK327628 TVG327628 UFC327628 UOY327628 UYU327628 VIQ327628 VSM327628 WCI327628 WME327628 WWA327628 S393164 JO393164 TK393164 ADG393164 ANC393164 AWY393164 BGU393164 BQQ393164 CAM393164 CKI393164 CUE393164 DEA393164 DNW393164 DXS393164 EHO393164 ERK393164 FBG393164 FLC393164 FUY393164 GEU393164 GOQ393164 GYM393164 HII393164 HSE393164 ICA393164 ILW393164 IVS393164 JFO393164 JPK393164 JZG393164 KJC393164 KSY393164 LCU393164 LMQ393164 LWM393164 MGI393164 MQE393164 NAA393164 NJW393164 NTS393164 ODO393164 ONK393164 OXG393164 PHC393164 PQY393164 QAU393164 QKQ393164 QUM393164 REI393164 ROE393164 RYA393164 SHW393164 SRS393164 TBO393164 TLK393164 TVG393164 UFC393164 UOY393164 UYU393164 VIQ393164 VSM393164 WCI393164 WME393164 WWA393164 S458700 JO458700 TK458700 ADG458700 ANC458700 AWY458700 BGU458700 BQQ458700 CAM458700 CKI458700 CUE458700 DEA458700 DNW458700 DXS458700 EHO458700 ERK458700 FBG458700 FLC458700 FUY458700 GEU458700 GOQ458700 GYM458700 HII458700 HSE458700 ICA458700 ILW458700 IVS458700 JFO458700 JPK458700 JZG458700 KJC458700 KSY458700 LCU458700 LMQ458700 LWM458700 MGI458700 MQE458700 NAA458700 NJW458700 NTS458700 ODO458700 ONK458700 OXG458700 PHC458700 PQY458700 QAU458700 QKQ458700 QUM458700 REI458700 ROE458700 RYA458700 SHW458700 SRS458700 TBO458700 TLK458700 TVG458700 UFC458700 UOY458700 UYU458700 VIQ458700 VSM458700 WCI458700 WME458700 WWA458700 S524236 JO524236 TK524236 ADG524236 ANC524236 AWY524236 BGU524236 BQQ524236 CAM524236 CKI524236 CUE524236 DEA524236 DNW524236 DXS524236 EHO524236 ERK524236 FBG524236 FLC524236 FUY524236 GEU524236 GOQ524236 GYM524236 HII524236 HSE524236 ICA524236 ILW524236 IVS524236 JFO524236 JPK524236 JZG524236 KJC524236 KSY524236 LCU524236 LMQ524236 LWM524236 MGI524236 MQE524236 NAA524236 NJW524236 NTS524236 ODO524236 ONK524236 OXG524236 PHC524236 PQY524236 QAU524236 QKQ524236 QUM524236 REI524236 ROE524236 RYA524236 SHW524236 SRS524236 TBO524236 TLK524236 TVG524236 UFC524236 UOY524236 UYU524236 VIQ524236 VSM524236 WCI524236 WME524236 WWA524236 S589772 JO589772 TK589772 ADG589772 ANC589772 AWY589772 BGU589772 BQQ589772 CAM589772 CKI589772 CUE589772 DEA589772 DNW589772 DXS589772 EHO589772 ERK589772 FBG589772 FLC589772 FUY589772 GEU589772 GOQ589772 GYM589772 HII589772 HSE589772 ICA589772 ILW589772 IVS589772 JFO589772 JPK589772 JZG589772 KJC589772 KSY589772 LCU589772 LMQ589772 LWM589772 MGI589772 MQE589772 NAA589772 NJW589772 NTS589772 ODO589772 ONK589772 OXG589772 PHC589772 PQY589772 QAU589772 QKQ589772 QUM589772 REI589772 ROE589772 RYA589772 SHW589772 SRS589772 TBO589772 TLK589772 TVG589772 UFC589772 UOY589772 UYU589772 VIQ589772 VSM589772 WCI589772 WME589772 WWA589772 S655308 JO655308 TK655308 ADG655308 ANC655308 AWY655308 BGU655308 BQQ655308 CAM655308 CKI655308 CUE655308 DEA655308 DNW655308 DXS655308 EHO655308 ERK655308 FBG655308 FLC655308 FUY655308 GEU655308 GOQ655308 GYM655308 HII655308 HSE655308 ICA655308 ILW655308 IVS655308 JFO655308 JPK655308 JZG655308 KJC655308 KSY655308 LCU655308 LMQ655308 LWM655308 MGI655308 MQE655308 NAA655308 NJW655308 NTS655308 ODO655308 ONK655308 OXG655308 PHC655308 PQY655308 QAU655308 QKQ655308 QUM655308 REI655308 ROE655308 RYA655308 SHW655308 SRS655308 TBO655308 TLK655308 TVG655308 UFC655308 UOY655308 UYU655308 VIQ655308 VSM655308 WCI655308 WME655308 WWA655308 S720844 JO720844 TK720844 ADG720844 ANC720844 AWY720844 BGU720844 BQQ720844 CAM720844 CKI720844 CUE720844 DEA720844 DNW720844 DXS720844 EHO720844 ERK720844 FBG720844 FLC720844 FUY720844 GEU720844 GOQ720844 GYM720844 HII720844 HSE720844 ICA720844 ILW720844 IVS720844 JFO720844 JPK720844 JZG720844 KJC720844 KSY720844 LCU720844 LMQ720844 LWM720844 MGI720844 MQE720844 NAA720844 NJW720844 NTS720844 ODO720844 ONK720844 OXG720844 PHC720844 PQY720844 QAU720844 QKQ720844 QUM720844 REI720844 ROE720844 RYA720844 SHW720844 SRS720844 TBO720844 TLK720844 TVG720844 UFC720844 UOY720844 UYU720844 VIQ720844 VSM720844 WCI720844 WME720844 WWA720844 S786380 JO786380 TK786380 ADG786380 ANC786380 AWY786380 BGU786380 BQQ786380 CAM786380 CKI786380 CUE786380 DEA786380 DNW786380 DXS786380 EHO786380 ERK786380 FBG786380 FLC786380 FUY786380 GEU786380 GOQ786380 GYM786380 HII786380 HSE786380 ICA786380 ILW786380 IVS786380 JFO786380 JPK786380 JZG786380 KJC786380 KSY786380 LCU786380 LMQ786380 LWM786380 MGI786380 MQE786380 NAA786380 NJW786380 NTS786380 ODO786380 ONK786380 OXG786380 PHC786380 PQY786380 QAU786380 QKQ786380 QUM786380 REI786380 ROE786380 RYA786380 SHW786380 SRS786380 TBO786380 TLK786380 TVG786380 UFC786380 UOY786380 UYU786380 VIQ786380 VSM786380 WCI786380 WME786380 WWA786380 S851916 JO851916 TK851916 ADG851916 ANC851916 AWY851916 BGU851916 BQQ851916 CAM851916 CKI851916 CUE851916 DEA851916 DNW851916 DXS851916 EHO851916 ERK851916 FBG851916 FLC851916 FUY851916 GEU851916 GOQ851916 GYM851916 HII851916 HSE851916 ICA851916 ILW851916 IVS851916 JFO851916 JPK851916 JZG851916 KJC851916 KSY851916 LCU851916 LMQ851916 LWM851916 MGI851916 MQE851916 NAA851916 NJW851916 NTS851916 ODO851916 ONK851916 OXG851916 PHC851916 PQY851916 QAU851916 QKQ851916 QUM851916 REI851916 ROE851916 RYA851916 SHW851916 SRS851916 TBO851916 TLK851916 TVG851916 UFC851916 UOY851916 UYU851916 VIQ851916 VSM851916 WCI851916 WME851916 WWA851916 S917452 JO917452 TK917452 ADG917452 ANC917452 AWY917452 BGU917452 BQQ917452 CAM917452 CKI917452 CUE917452 DEA917452 DNW917452 DXS917452 EHO917452 ERK917452 FBG917452 FLC917452 FUY917452 GEU917452 GOQ917452 GYM917452 HII917452 HSE917452 ICA917452 ILW917452 IVS917452 JFO917452 JPK917452 JZG917452 KJC917452 KSY917452 LCU917452 LMQ917452 LWM917452 MGI917452 MQE917452 NAA917452 NJW917452 NTS917452 ODO917452 ONK917452 OXG917452 PHC917452 PQY917452 QAU917452 QKQ917452 QUM917452 REI917452 ROE917452 RYA917452 SHW917452 SRS917452 TBO917452 TLK917452 TVG917452 UFC917452 UOY917452 UYU917452 VIQ917452 VSM917452 WCI917452 WME917452 WWA917452 S982988 JO982988 TK982988 ADG982988 ANC982988 AWY982988 BGU982988 BQQ982988 CAM982988 CKI982988 CUE982988 DEA982988 DNW982988 DXS982988 EHO982988 ERK982988 FBG982988 FLC982988 FUY982988 GEU982988 GOQ982988 GYM982988 HII982988 HSE982988 ICA982988 ILW982988 IVS982988 JFO982988 JPK982988 JZG982988 KJC982988 KSY982988 LCU982988 LMQ982988 LWM982988 MGI982988 MQE982988 NAA982988 NJW982988 NTS982988 ODO982988 ONK982988 OXG982988 PHC982988 PQY982988 QAU982988 QKQ982988 QUM982988 REI982988 ROE982988 RYA982988 SHW982988 SRS982988 TBO982988 TLK982988 TVG982988 UFC982988 UOY982988 UYU982988 VIQ982988 VSM982988 WCI982988 WME982988 WWA982988 S65524 JO65524 TK65524 ADG65524 ANC65524 AWY65524 BGU65524 BQQ65524 CAM65524 CKI65524 CUE65524 DEA65524 DNW65524 DXS65524 EHO65524 ERK65524 FBG65524 FLC65524 FUY65524 GEU65524 GOQ65524 GYM65524 HII65524 HSE65524 ICA65524 ILW65524 IVS65524 JFO65524 JPK65524 JZG65524 KJC65524 KSY65524 LCU65524 LMQ65524 LWM65524 MGI65524 MQE65524 NAA65524 NJW65524 NTS65524 ODO65524 ONK65524 OXG65524 PHC65524 PQY65524 QAU65524 QKQ65524 QUM65524 REI65524 ROE65524 RYA65524 SHW65524 SRS65524 TBO65524 TLK65524 TVG65524 UFC65524 UOY65524 UYU65524 VIQ65524 VSM65524 WCI65524 WME65524 WWA65524 S131060 JO131060 TK131060 ADG131060 ANC131060 AWY131060 BGU131060 BQQ131060 CAM131060 CKI131060 CUE131060 DEA131060 DNW131060 DXS131060 EHO131060 ERK131060 FBG131060 FLC131060 FUY131060 GEU131060 GOQ131060 GYM131060 HII131060 HSE131060 ICA131060 ILW131060 IVS131060 JFO131060 JPK131060 JZG131060 KJC131060 KSY131060 LCU131060 LMQ131060 LWM131060 MGI131060 MQE131060 NAA131060 NJW131060 NTS131060 ODO131060 ONK131060 OXG131060 PHC131060 PQY131060 QAU131060 QKQ131060 QUM131060 REI131060 ROE131060 RYA131060 SHW131060 SRS131060 TBO131060 TLK131060 TVG131060 UFC131060 UOY131060 UYU131060 VIQ131060 VSM131060 WCI131060 WME131060 WWA131060 S196596 JO196596 TK196596 ADG196596 ANC196596 AWY196596 BGU196596 BQQ196596 CAM196596 CKI196596 CUE196596 DEA196596 DNW196596 DXS196596 EHO196596 ERK196596 FBG196596 FLC196596 FUY196596 GEU196596 GOQ196596 GYM196596 HII196596 HSE196596 ICA196596 ILW196596 IVS196596 JFO196596 JPK196596 JZG196596 KJC196596 KSY196596 LCU196596 LMQ196596 LWM196596 MGI196596 MQE196596 NAA196596 NJW196596 NTS196596 ODO196596 ONK196596 OXG196596 PHC196596 PQY196596 QAU196596 QKQ196596 QUM196596 REI196596 ROE196596 RYA196596 SHW196596 SRS196596 TBO196596 TLK196596 TVG196596 UFC196596 UOY196596 UYU196596 VIQ196596 VSM196596 WCI196596 WME196596 WWA196596 S262132 JO262132 TK262132 ADG262132 ANC262132 AWY262132 BGU262132 BQQ262132 CAM262132 CKI262132 CUE262132 DEA262132 DNW262132 DXS262132 EHO262132 ERK262132 FBG262132 FLC262132 FUY262132 GEU262132 GOQ262132 GYM262132 HII262132 HSE262132 ICA262132 ILW262132 IVS262132 JFO262132 JPK262132 JZG262132 KJC262132 KSY262132 LCU262132 LMQ262132 LWM262132 MGI262132 MQE262132 NAA262132 NJW262132 NTS262132 ODO262132 ONK262132 OXG262132 PHC262132 PQY262132 QAU262132 QKQ262132 QUM262132 REI262132 ROE262132 RYA262132 SHW262132 SRS262132 TBO262132 TLK262132 TVG262132 UFC262132 UOY262132 UYU262132 VIQ262132 VSM262132 WCI262132 WME262132 WWA262132 S327668 JO327668 TK327668 ADG327668 ANC327668 AWY327668 BGU327668 BQQ327668 CAM327668 CKI327668 CUE327668 DEA327668 DNW327668 DXS327668 EHO327668 ERK327668 FBG327668 FLC327668 FUY327668 GEU327668 GOQ327668 GYM327668 HII327668 HSE327668 ICA327668 ILW327668 IVS327668 JFO327668 JPK327668 JZG327668 KJC327668 KSY327668 LCU327668 LMQ327668 LWM327668 MGI327668 MQE327668 NAA327668 NJW327668 NTS327668 ODO327668 ONK327668 OXG327668 PHC327668 PQY327668 QAU327668 QKQ327668 QUM327668 REI327668 ROE327668 RYA327668 SHW327668 SRS327668 TBO327668 TLK327668 TVG327668 UFC327668 UOY327668 UYU327668 VIQ327668 VSM327668 WCI327668 WME327668 WWA327668 S393204 JO393204 TK393204 ADG393204 ANC393204 AWY393204 BGU393204 BQQ393204 CAM393204 CKI393204 CUE393204 DEA393204 DNW393204 DXS393204 EHO393204 ERK393204 FBG393204 FLC393204 FUY393204 GEU393204 GOQ393204 GYM393204 HII393204 HSE393204 ICA393204 ILW393204 IVS393204 JFO393204 JPK393204 JZG393204 KJC393204 KSY393204 LCU393204 LMQ393204 LWM393204 MGI393204 MQE393204 NAA393204 NJW393204 NTS393204 ODO393204 ONK393204 OXG393204 PHC393204 PQY393204 QAU393204 QKQ393204 QUM393204 REI393204 ROE393204 RYA393204 SHW393204 SRS393204 TBO393204 TLK393204 TVG393204 UFC393204 UOY393204 UYU393204 VIQ393204 VSM393204 WCI393204 WME393204 WWA393204 S458740 JO458740 TK458740 ADG458740 ANC458740 AWY458740 BGU458740 BQQ458740 CAM458740 CKI458740 CUE458740 DEA458740 DNW458740 DXS458740 EHO458740 ERK458740 FBG458740 FLC458740 FUY458740 GEU458740 GOQ458740 GYM458740 HII458740 HSE458740 ICA458740 ILW458740 IVS458740 JFO458740 JPK458740 JZG458740 KJC458740 KSY458740 LCU458740 LMQ458740 LWM458740 MGI458740 MQE458740 NAA458740 NJW458740 NTS458740 ODO458740 ONK458740 OXG458740 PHC458740 PQY458740 QAU458740 QKQ458740 QUM458740 REI458740 ROE458740 RYA458740 SHW458740 SRS458740 TBO458740 TLK458740 TVG458740 UFC458740 UOY458740 UYU458740 VIQ458740 VSM458740 WCI458740 WME458740 WWA458740 S524276 JO524276 TK524276 ADG524276 ANC524276 AWY524276 BGU524276 BQQ524276 CAM524276 CKI524276 CUE524276 DEA524276 DNW524276 DXS524276 EHO524276 ERK524276 FBG524276 FLC524276 FUY524276 GEU524276 GOQ524276 GYM524276 HII524276 HSE524276 ICA524276 ILW524276 IVS524276 JFO524276 JPK524276 JZG524276 KJC524276 KSY524276 LCU524276 LMQ524276 LWM524276 MGI524276 MQE524276 NAA524276 NJW524276 NTS524276 ODO524276 ONK524276 OXG524276 PHC524276 PQY524276 QAU524276 QKQ524276 QUM524276 REI524276 ROE524276 RYA524276 SHW524276 SRS524276 TBO524276 TLK524276 TVG524276 UFC524276 UOY524276 UYU524276 VIQ524276 VSM524276 WCI524276 WME524276 WWA524276 S589812 JO589812 TK589812 ADG589812 ANC589812 AWY589812 BGU589812 BQQ589812 CAM589812 CKI589812 CUE589812 DEA589812 DNW589812 DXS589812 EHO589812 ERK589812 FBG589812 FLC589812 FUY589812 GEU589812 GOQ589812 GYM589812 HII589812 HSE589812 ICA589812 ILW589812 IVS589812 JFO589812 JPK589812 JZG589812 KJC589812 KSY589812 LCU589812 LMQ589812 LWM589812 MGI589812 MQE589812 NAA589812 NJW589812 NTS589812 ODO589812 ONK589812 OXG589812 PHC589812 PQY589812 QAU589812 QKQ589812 QUM589812 REI589812 ROE589812 RYA589812 SHW589812 SRS589812 TBO589812 TLK589812 TVG589812 UFC589812 UOY589812 UYU589812 VIQ589812 VSM589812 WCI589812 WME589812 WWA589812 S655348 JO655348 TK655348 ADG655348 ANC655348 AWY655348 BGU655348 BQQ655348 CAM655348 CKI655348 CUE655348 DEA655348 DNW655348 DXS655348 EHO655348 ERK655348 FBG655348 FLC655348 FUY655348 GEU655348 GOQ655348 GYM655348 HII655348 HSE655348 ICA655348 ILW655348 IVS655348 JFO655348 JPK655348 JZG655348 KJC655348 KSY655348 LCU655348 LMQ655348 LWM655348 MGI655348 MQE655348 NAA655348 NJW655348 NTS655348 ODO655348 ONK655348 OXG655348 PHC655348 PQY655348 QAU655348 QKQ655348 QUM655348 REI655348 ROE655348 RYA655348 SHW655348 SRS655348 TBO655348 TLK655348 TVG655348 UFC655348 UOY655348 UYU655348 VIQ655348 VSM655348 WCI655348 WME655348 WWA655348 S720884 JO720884 TK720884 ADG720884 ANC720884 AWY720884 BGU720884 BQQ720884 CAM720884 CKI720884 CUE720884 DEA720884 DNW720884 DXS720884 EHO720884 ERK720884 FBG720884 FLC720884 FUY720884 GEU720884 GOQ720884 GYM720884 HII720884 HSE720884 ICA720884 ILW720884 IVS720884 JFO720884 JPK720884 JZG720884 KJC720884 KSY720884 LCU720884 LMQ720884 LWM720884 MGI720884 MQE720884 NAA720884 NJW720884 NTS720884 ODO720884 ONK720884 OXG720884 PHC720884 PQY720884 QAU720884 QKQ720884 QUM720884 REI720884 ROE720884 RYA720884 SHW720884 SRS720884 TBO720884 TLK720884 TVG720884 UFC720884 UOY720884 UYU720884 VIQ720884 VSM720884 WCI720884 WME720884 WWA720884 S786420 JO786420 TK786420 ADG786420 ANC786420 AWY786420 BGU786420 BQQ786420 CAM786420 CKI786420 CUE786420 DEA786420 DNW786420 DXS786420 EHO786420 ERK786420 FBG786420 FLC786420 FUY786420 GEU786420 GOQ786420 GYM786420 HII786420 HSE786420 ICA786420 ILW786420 IVS786420 JFO786420 JPK786420 JZG786420 KJC786420 KSY786420 LCU786420 LMQ786420 LWM786420 MGI786420 MQE786420 NAA786420 NJW786420 NTS786420 ODO786420 ONK786420 OXG786420 PHC786420 PQY786420 QAU786420 QKQ786420 QUM786420 REI786420 ROE786420 RYA786420 SHW786420 SRS786420 TBO786420 TLK786420 TVG786420 UFC786420 UOY786420 UYU786420 VIQ786420 VSM786420 WCI786420 WME786420 WWA786420 S851956 JO851956 TK851956 ADG851956 ANC851956 AWY851956 BGU851956 BQQ851956 CAM851956 CKI851956 CUE851956 DEA851956 DNW851956 DXS851956 EHO851956 ERK851956 FBG851956 FLC851956 FUY851956 GEU851956 GOQ851956 GYM851956 HII851956 HSE851956 ICA851956 ILW851956 IVS851956 JFO851956 JPK851956 JZG851956 KJC851956 KSY851956 LCU851956 LMQ851956 LWM851956 MGI851956 MQE851956 NAA851956 NJW851956 NTS851956 ODO851956 ONK851956 OXG851956 PHC851956 PQY851956 QAU851956 QKQ851956 QUM851956 REI851956 ROE851956 RYA851956 SHW851956 SRS851956 TBO851956 TLK851956 TVG851956 UFC851956 UOY851956 UYU851956 VIQ851956 VSM851956 WCI851956 WME851956 WWA851956 S917492 JO917492 TK917492 ADG917492 ANC917492 AWY917492 BGU917492 BQQ917492 CAM917492 CKI917492 CUE917492 DEA917492 DNW917492 DXS917492 EHO917492 ERK917492 FBG917492 FLC917492 FUY917492 GEU917492 GOQ917492 GYM917492 HII917492 HSE917492 ICA917492 ILW917492 IVS917492 JFO917492 JPK917492 JZG917492 KJC917492 KSY917492 LCU917492 LMQ917492 LWM917492 MGI917492 MQE917492 NAA917492 NJW917492 NTS917492 ODO917492 ONK917492 OXG917492 PHC917492 PQY917492 QAU917492 QKQ917492 QUM917492 REI917492 ROE917492 RYA917492 SHW917492 SRS917492 TBO917492 TLK917492 TVG917492 UFC917492 UOY917492 UYU917492 VIQ917492 VSM917492 WCI917492 WME917492 WWA917492 S983028 JO983028 TK983028 ADG983028 ANC983028 AWY983028 BGU983028 BQQ983028 CAM983028 CKI983028 CUE983028 DEA983028 DNW983028 DXS983028 EHO983028 ERK983028 FBG983028 FLC983028 FUY983028 GEU983028 GOQ983028 GYM983028 HII983028 HSE983028 ICA983028 ILW983028 IVS983028 JFO983028 JPK983028 JZG983028 KJC983028 KSY983028 LCU983028 LMQ983028 LWM983028 MGI983028 MQE983028 NAA983028 NJW983028 NTS983028 ODO983028 ONK983028 OXG983028 PHC983028 PQY983028 QAU983028 QKQ983028 QUM983028 REI983028 ROE983028 RYA983028 SHW983028 SRS983028 TBO983028 TLK983028 TVG983028 UFC983028 UOY983028 UYU983028 VIQ983028 VSM983028 WCI983028 WME983028 WWA983028 S65564 JO65564 TK65564 ADG65564 ANC65564 AWY65564 BGU65564 BQQ65564 CAM65564 CKI65564 CUE65564 DEA65564 DNW65564 DXS65564 EHO65564 ERK65564 FBG65564 FLC65564 FUY65564 GEU65564 GOQ65564 GYM65564 HII65564 HSE65564 ICA65564 ILW65564 IVS65564 JFO65564 JPK65564 JZG65564 KJC65564 KSY65564 LCU65564 LMQ65564 LWM65564 MGI65564 MQE65564 NAA65564 NJW65564 NTS65564 ODO65564 ONK65564 OXG65564 PHC65564 PQY65564 QAU65564 QKQ65564 QUM65564 REI65564 ROE65564 RYA65564 SHW65564 SRS65564 TBO65564 TLK65564 TVG65564 UFC65564 UOY65564 UYU65564 VIQ65564 VSM65564 WCI65564 WME65564 WWA65564 S131100 JO131100 TK131100 ADG131100 ANC131100 AWY131100 BGU131100 BQQ131100 CAM131100 CKI131100 CUE131100 DEA131100 DNW131100 DXS131100 EHO131100 ERK131100 FBG131100 FLC131100 FUY131100 GEU131100 GOQ131100 GYM131100 HII131100 HSE131100 ICA131100 ILW131100 IVS131100 JFO131100 JPK131100 JZG131100 KJC131100 KSY131100 LCU131100 LMQ131100 LWM131100 MGI131100 MQE131100 NAA131100 NJW131100 NTS131100 ODO131100 ONK131100 OXG131100 PHC131100 PQY131100 QAU131100 QKQ131100 QUM131100 REI131100 ROE131100 RYA131100 SHW131100 SRS131100 TBO131100 TLK131100 TVG131100 UFC131100 UOY131100 UYU131100 VIQ131100 VSM131100 WCI131100 WME131100 WWA131100 S196636 JO196636 TK196636 ADG196636 ANC196636 AWY196636 BGU196636 BQQ196636 CAM196636 CKI196636 CUE196636 DEA196636 DNW196636 DXS196636 EHO196636 ERK196636 FBG196636 FLC196636 FUY196636 GEU196636 GOQ196636 GYM196636 HII196636 HSE196636 ICA196636 ILW196636 IVS196636 JFO196636 JPK196636 JZG196636 KJC196636 KSY196636 LCU196636 LMQ196636 LWM196636 MGI196636 MQE196636 NAA196636 NJW196636 NTS196636 ODO196636 ONK196636 OXG196636 PHC196636 PQY196636 QAU196636 QKQ196636 QUM196636 REI196636 ROE196636 RYA196636 SHW196636 SRS196636 TBO196636 TLK196636 TVG196636 UFC196636 UOY196636 UYU196636 VIQ196636 VSM196636 WCI196636 WME196636 WWA196636 S262172 JO262172 TK262172 ADG262172 ANC262172 AWY262172 BGU262172 BQQ262172 CAM262172 CKI262172 CUE262172 DEA262172 DNW262172 DXS262172 EHO262172 ERK262172 FBG262172 FLC262172 FUY262172 GEU262172 GOQ262172 GYM262172 HII262172 HSE262172 ICA262172 ILW262172 IVS262172 JFO262172 JPK262172 JZG262172 KJC262172 KSY262172 LCU262172 LMQ262172 LWM262172 MGI262172 MQE262172 NAA262172 NJW262172 NTS262172 ODO262172 ONK262172 OXG262172 PHC262172 PQY262172 QAU262172 QKQ262172 QUM262172 REI262172 ROE262172 RYA262172 SHW262172 SRS262172 TBO262172 TLK262172 TVG262172 UFC262172 UOY262172 UYU262172 VIQ262172 VSM262172 WCI262172 WME262172 WWA262172 S327708 JO327708 TK327708 ADG327708 ANC327708 AWY327708 BGU327708 BQQ327708 CAM327708 CKI327708 CUE327708 DEA327708 DNW327708 DXS327708 EHO327708 ERK327708 FBG327708 FLC327708 FUY327708 GEU327708 GOQ327708 GYM327708 HII327708 HSE327708 ICA327708 ILW327708 IVS327708 JFO327708 JPK327708 JZG327708 KJC327708 KSY327708 LCU327708 LMQ327708 LWM327708 MGI327708 MQE327708 NAA327708 NJW327708 NTS327708 ODO327708 ONK327708 OXG327708 PHC327708 PQY327708 QAU327708 QKQ327708 QUM327708 REI327708 ROE327708 RYA327708 SHW327708 SRS327708 TBO327708 TLK327708 TVG327708 UFC327708 UOY327708 UYU327708 VIQ327708 VSM327708 WCI327708 WME327708 WWA327708 S393244 JO393244 TK393244 ADG393244 ANC393244 AWY393244 BGU393244 BQQ393244 CAM393244 CKI393244 CUE393244 DEA393244 DNW393244 DXS393244 EHO393244 ERK393244 FBG393244 FLC393244 FUY393244 GEU393244 GOQ393244 GYM393244 HII393244 HSE393244 ICA393244 ILW393244 IVS393244 JFO393244 JPK393244 JZG393244 KJC393244 KSY393244 LCU393244 LMQ393244 LWM393244 MGI393244 MQE393244 NAA393244 NJW393244 NTS393244 ODO393244 ONK393244 OXG393244 PHC393244 PQY393244 QAU393244 QKQ393244 QUM393244 REI393244 ROE393244 RYA393244 SHW393244 SRS393244 TBO393244 TLK393244 TVG393244 UFC393244 UOY393244 UYU393244 VIQ393244 VSM393244 WCI393244 WME393244 WWA393244 S458780 JO458780 TK458780 ADG458780 ANC458780 AWY458780 BGU458780 BQQ458780 CAM458780 CKI458780 CUE458780 DEA458780 DNW458780 DXS458780 EHO458780 ERK458780 FBG458780 FLC458780 FUY458780 GEU458780 GOQ458780 GYM458780 HII458780 HSE458780 ICA458780 ILW458780 IVS458780 JFO458780 JPK458780 JZG458780 KJC458780 KSY458780 LCU458780 LMQ458780 LWM458780 MGI458780 MQE458780 NAA458780 NJW458780 NTS458780 ODO458780 ONK458780 OXG458780 PHC458780 PQY458780 QAU458780 QKQ458780 QUM458780 REI458780 ROE458780 RYA458780 SHW458780 SRS458780 TBO458780 TLK458780 TVG458780 UFC458780 UOY458780 UYU458780 VIQ458780 VSM458780 WCI458780 WME458780 WWA458780 S524316 JO524316 TK524316 ADG524316 ANC524316 AWY524316 BGU524316 BQQ524316 CAM524316 CKI524316 CUE524316 DEA524316 DNW524316 DXS524316 EHO524316 ERK524316 FBG524316 FLC524316 FUY524316 GEU524316 GOQ524316 GYM524316 HII524316 HSE524316 ICA524316 ILW524316 IVS524316 JFO524316 JPK524316 JZG524316 KJC524316 KSY524316 LCU524316 LMQ524316 LWM524316 MGI524316 MQE524316 NAA524316 NJW524316 NTS524316 ODO524316 ONK524316 OXG524316 PHC524316 PQY524316 QAU524316 QKQ524316 QUM524316 REI524316 ROE524316 RYA524316 SHW524316 SRS524316 TBO524316 TLK524316 TVG524316 UFC524316 UOY524316 UYU524316 VIQ524316 VSM524316 WCI524316 WME524316 WWA524316 S589852 JO589852 TK589852 ADG589852 ANC589852 AWY589852 BGU589852 BQQ589852 CAM589852 CKI589852 CUE589852 DEA589852 DNW589852 DXS589852 EHO589852 ERK589852 FBG589852 FLC589852 FUY589852 GEU589852 GOQ589852 GYM589852 HII589852 HSE589852 ICA589852 ILW589852 IVS589852 JFO589852 JPK589852 JZG589852 KJC589852 KSY589852 LCU589852 LMQ589852 LWM589852 MGI589852 MQE589852 NAA589852 NJW589852 NTS589852 ODO589852 ONK589852 OXG589852 PHC589852 PQY589852 QAU589852 QKQ589852 QUM589852 REI589852 ROE589852 RYA589852 SHW589852 SRS589852 TBO589852 TLK589852 TVG589852 UFC589852 UOY589852 UYU589852 VIQ589852 VSM589852 WCI589852 WME589852 WWA589852 S655388 JO655388 TK655388 ADG655388 ANC655388 AWY655388 BGU655388 BQQ655388 CAM655388 CKI655388 CUE655388 DEA655388 DNW655388 DXS655388 EHO655388 ERK655388 FBG655388 FLC655388 FUY655388 GEU655388 GOQ655388 GYM655388 HII655388 HSE655388 ICA655388 ILW655388 IVS655388 JFO655388 JPK655388 JZG655388 KJC655388 KSY655388 LCU655388 LMQ655388 LWM655388 MGI655388 MQE655388 NAA655388 NJW655388 NTS655388 ODO655388 ONK655388 OXG655388 PHC655388 PQY655388 QAU655388 QKQ655388 QUM655388 REI655388 ROE655388 RYA655388 SHW655388 SRS655388 TBO655388 TLK655388 TVG655388 UFC655388 UOY655388 UYU655388 VIQ655388 VSM655388 WCI655388 WME655388 WWA655388 S720924 JO720924 TK720924 ADG720924 ANC720924 AWY720924 BGU720924 BQQ720924 CAM720924 CKI720924 CUE720924 DEA720924 DNW720924 DXS720924 EHO720924 ERK720924 FBG720924 FLC720924 FUY720924 GEU720924 GOQ720924 GYM720924 HII720924 HSE720924 ICA720924 ILW720924 IVS720924 JFO720924 JPK720924 JZG720924 KJC720924 KSY720924 LCU720924 LMQ720924 LWM720924 MGI720924 MQE720924 NAA720924 NJW720924 NTS720924 ODO720924 ONK720924 OXG720924 PHC720924 PQY720924 QAU720924 QKQ720924 QUM720924 REI720924 ROE720924 RYA720924 SHW720924 SRS720924 TBO720924 TLK720924 TVG720924 UFC720924 UOY720924 UYU720924 VIQ720924 VSM720924 WCI720924 WME720924 WWA720924 S786460 JO786460 TK786460 ADG786460 ANC786460 AWY786460 BGU786460 BQQ786460 CAM786460 CKI786460 CUE786460 DEA786460 DNW786460 DXS786460 EHO786460 ERK786460 FBG786460 FLC786460 FUY786460 GEU786460 GOQ786460 GYM786460 HII786460 HSE786460 ICA786460 ILW786460 IVS786460 JFO786460 JPK786460 JZG786460 KJC786460 KSY786460 LCU786460 LMQ786460 LWM786460 MGI786460 MQE786460 NAA786460 NJW786460 NTS786460 ODO786460 ONK786460 OXG786460 PHC786460 PQY786460 QAU786460 QKQ786460 QUM786460 REI786460 ROE786460 RYA786460 SHW786460 SRS786460 TBO786460 TLK786460 TVG786460 UFC786460 UOY786460 UYU786460 VIQ786460 VSM786460 WCI786460 WME786460 WWA786460 S851996 JO851996 TK851996 ADG851996 ANC851996 AWY851996 BGU851996 BQQ851996 CAM851996 CKI851996 CUE851996 DEA851996 DNW851996 DXS851996 EHO851996 ERK851996 FBG851996 FLC851996 FUY851996 GEU851996 GOQ851996 GYM851996 HII851996 HSE851996 ICA851996 ILW851996 IVS851996 JFO851996 JPK851996 JZG851996 KJC851996 KSY851996 LCU851996 LMQ851996 LWM851996 MGI851996 MQE851996 NAA851996 NJW851996 NTS851996 ODO851996 ONK851996 OXG851996 PHC851996 PQY851996 QAU851996 QKQ851996 QUM851996 REI851996 ROE851996 RYA851996 SHW851996 SRS851996 TBO851996 TLK851996 TVG851996 UFC851996 UOY851996 UYU851996 VIQ851996 VSM851996 WCI851996 WME851996 WWA851996 S917532 JO917532 TK917532 ADG917532 ANC917532 AWY917532 BGU917532 BQQ917532 CAM917532 CKI917532 CUE917532 DEA917532 DNW917532 DXS917532 EHO917532 ERK917532 FBG917532 FLC917532 FUY917532 GEU917532 GOQ917532 GYM917532 HII917532 HSE917532 ICA917532 ILW917532 IVS917532 JFO917532 JPK917532 JZG917532 KJC917532 KSY917532 LCU917532 LMQ917532 LWM917532 MGI917532 MQE917532 NAA917532 NJW917532 NTS917532 ODO917532 ONK917532 OXG917532 PHC917532 PQY917532 QAU917532 QKQ917532 QUM917532 REI917532 ROE917532 RYA917532 SHW917532 SRS917532 TBO917532 TLK917532 TVG917532 UFC917532 UOY917532 UYU917532 VIQ917532 VSM917532 WCI917532 WME917532 WWA917532 S983068 JO983068 TK983068 ADG983068 ANC983068 AWY983068 BGU983068 BQQ983068 CAM983068 CKI983068 CUE983068 DEA983068 DNW983068 DXS983068 EHO983068 ERK983068 FBG983068 FLC983068 FUY983068 GEU983068 GOQ983068 GYM983068 HII983068 HSE983068 ICA983068 ILW983068 IVS983068 JFO983068 JPK983068 JZG983068 KJC983068 KSY983068 LCU983068 LMQ983068 LWM983068 MGI983068 MQE983068 NAA983068 NJW983068 NTS983068 ODO983068 ONK983068 OXG983068 PHC983068 PQY983068 QAU983068 QKQ983068 QUM983068 REI983068 ROE983068 RYA983068 SHW983068 SRS983068 TBO983068 TLK983068 TVG983068 UFC983068 UOY983068 UYU983068 VIQ983068 VSM983068 WCI983068 WME983068 WWA983068" xr:uid="{00000000-0002-0000-0600-000003000000}">
      <formula1>0</formula1>
      <formula2>0</formula2>
    </dataValidation>
    <dataValidation type="decimal" allowBlank="1" showErrorMessage="1" errorTitle="Erro de valores" error="Digite um valor maior do que 0." sqref="S32 JO32 TK32 ADG32 ANC32 AWY32 BGU32 BQQ32 CAM32 CKI32 CUE32 DEA32 DNW32 DXS32 EHO32 ERK32 FBG32 FLC32 FUY32 GEU32 GOQ32 GYM32 HII32 HSE32 ICA32 ILW32 IVS32 JFO32 JPK32 JZG32 KJC32 KSY32 LCU32 LMQ32 LWM32 MGI32 MQE32 NAA32 NJW32 NTS32 ODO32 ONK32 OXG32 PHC32 PQY32 QAU32 QKQ32 QUM32 REI32 ROE32 RYA32 SHW32 SRS32 TBO32 TLK32 TVG32 UFC32 UOY32 UYU32 VIQ32 VSM32 WCI32 WME32 WWA32 S65483 JO65483 TK65483 ADG65483 ANC65483 AWY65483 BGU65483 BQQ65483 CAM65483 CKI65483 CUE65483 DEA65483 DNW65483 DXS65483 EHO65483 ERK65483 FBG65483 FLC65483 FUY65483 GEU65483 GOQ65483 GYM65483 HII65483 HSE65483 ICA65483 ILW65483 IVS65483 JFO65483 JPK65483 JZG65483 KJC65483 KSY65483 LCU65483 LMQ65483 LWM65483 MGI65483 MQE65483 NAA65483 NJW65483 NTS65483 ODO65483 ONK65483 OXG65483 PHC65483 PQY65483 QAU65483 QKQ65483 QUM65483 REI65483 ROE65483 RYA65483 SHW65483 SRS65483 TBO65483 TLK65483 TVG65483 UFC65483 UOY65483 UYU65483 VIQ65483 VSM65483 WCI65483 WME65483 WWA65483 S131019 JO131019 TK131019 ADG131019 ANC131019 AWY131019 BGU131019 BQQ131019 CAM131019 CKI131019 CUE131019 DEA131019 DNW131019 DXS131019 EHO131019 ERK131019 FBG131019 FLC131019 FUY131019 GEU131019 GOQ131019 GYM131019 HII131019 HSE131019 ICA131019 ILW131019 IVS131019 JFO131019 JPK131019 JZG131019 KJC131019 KSY131019 LCU131019 LMQ131019 LWM131019 MGI131019 MQE131019 NAA131019 NJW131019 NTS131019 ODO131019 ONK131019 OXG131019 PHC131019 PQY131019 QAU131019 QKQ131019 QUM131019 REI131019 ROE131019 RYA131019 SHW131019 SRS131019 TBO131019 TLK131019 TVG131019 UFC131019 UOY131019 UYU131019 VIQ131019 VSM131019 WCI131019 WME131019 WWA131019 S196555 JO196555 TK196555 ADG196555 ANC196555 AWY196555 BGU196555 BQQ196555 CAM196555 CKI196555 CUE196555 DEA196555 DNW196555 DXS196555 EHO196555 ERK196555 FBG196555 FLC196555 FUY196555 GEU196555 GOQ196555 GYM196555 HII196555 HSE196555 ICA196555 ILW196555 IVS196555 JFO196555 JPK196555 JZG196555 KJC196555 KSY196555 LCU196555 LMQ196555 LWM196555 MGI196555 MQE196555 NAA196555 NJW196555 NTS196555 ODO196555 ONK196555 OXG196555 PHC196555 PQY196555 QAU196555 QKQ196555 QUM196555 REI196555 ROE196555 RYA196555 SHW196555 SRS196555 TBO196555 TLK196555 TVG196555 UFC196555 UOY196555 UYU196555 VIQ196555 VSM196555 WCI196555 WME196555 WWA196555 S262091 JO262091 TK262091 ADG262091 ANC262091 AWY262091 BGU262091 BQQ262091 CAM262091 CKI262091 CUE262091 DEA262091 DNW262091 DXS262091 EHO262091 ERK262091 FBG262091 FLC262091 FUY262091 GEU262091 GOQ262091 GYM262091 HII262091 HSE262091 ICA262091 ILW262091 IVS262091 JFO262091 JPK262091 JZG262091 KJC262091 KSY262091 LCU262091 LMQ262091 LWM262091 MGI262091 MQE262091 NAA262091 NJW262091 NTS262091 ODO262091 ONK262091 OXG262091 PHC262091 PQY262091 QAU262091 QKQ262091 QUM262091 REI262091 ROE262091 RYA262091 SHW262091 SRS262091 TBO262091 TLK262091 TVG262091 UFC262091 UOY262091 UYU262091 VIQ262091 VSM262091 WCI262091 WME262091 WWA262091 S327627 JO327627 TK327627 ADG327627 ANC327627 AWY327627 BGU327627 BQQ327627 CAM327627 CKI327627 CUE327627 DEA327627 DNW327627 DXS327627 EHO327627 ERK327627 FBG327627 FLC327627 FUY327627 GEU327627 GOQ327627 GYM327627 HII327627 HSE327627 ICA327627 ILW327627 IVS327627 JFO327627 JPK327627 JZG327627 KJC327627 KSY327627 LCU327627 LMQ327627 LWM327627 MGI327627 MQE327627 NAA327627 NJW327627 NTS327627 ODO327627 ONK327627 OXG327627 PHC327627 PQY327627 QAU327627 QKQ327627 QUM327627 REI327627 ROE327627 RYA327627 SHW327627 SRS327627 TBO327627 TLK327627 TVG327627 UFC327627 UOY327627 UYU327627 VIQ327627 VSM327627 WCI327627 WME327627 WWA327627 S393163 JO393163 TK393163 ADG393163 ANC393163 AWY393163 BGU393163 BQQ393163 CAM393163 CKI393163 CUE393163 DEA393163 DNW393163 DXS393163 EHO393163 ERK393163 FBG393163 FLC393163 FUY393163 GEU393163 GOQ393163 GYM393163 HII393163 HSE393163 ICA393163 ILW393163 IVS393163 JFO393163 JPK393163 JZG393163 KJC393163 KSY393163 LCU393163 LMQ393163 LWM393163 MGI393163 MQE393163 NAA393163 NJW393163 NTS393163 ODO393163 ONK393163 OXG393163 PHC393163 PQY393163 QAU393163 QKQ393163 QUM393163 REI393163 ROE393163 RYA393163 SHW393163 SRS393163 TBO393163 TLK393163 TVG393163 UFC393163 UOY393163 UYU393163 VIQ393163 VSM393163 WCI393163 WME393163 WWA393163 S458699 JO458699 TK458699 ADG458699 ANC458699 AWY458699 BGU458699 BQQ458699 CAM458699 CKI458699 CUE458699 DEA458699 DNW458699 DXS458699 EHO458699 ERK458699 FBG458699 FLC458699 FUY458699 GEU458699 GOQ458699 GYM458699 HII458699 HSE458699 ICA458699 ILW458699 IVS458699 JFO458699 JPK458699 JZG458699 KJC458699 KSY458699 LCU458699 LMQ458699 LWM458699 MGI458699 MQE458699 NAA458699 NJW458699 NTS458699 ODO458699 ONK458699 OXG458699 PHC458699 PQY458699 QAU458699 QKQ458699 QUM458699 REI458699 ROE458699 RYA458699 SHW458699 SRS458699 TBO458699 TLK458699 TVG458699 UFC458699 UOY458699 UYU458699 VIQ458699 VSM458699 WCI458699 WME458699 WWA458699 S524235 JO524235 TK524235 ADG524235 ANC524235 AWY524235 BGU524235 BQQ524235 CAM524235 CKI524235 CUE524235 DEA524235 DNW524235 DXS524235 EHO524235 ERK524235 FBG524235 FLC524235 FUY524235 GEU524235 GOQ524235 GYM524235 HII524235 HSE524235 ICA524235 ILW524235 IVS524235 JFO524235 JPK524235 JZG524235 KJC524235 KSY524235 LCU524235 LMQ524235 LWM524235 MGI524235 MQE524235 NAA524235 NJW524235 NTS524235 ODO524235 ONK524235 OXG524235 PHC524235 PQY524235 QAU524235 QKQ524235 QUM524235 REI524235 ROE524235 RYA524235 SHW524235 SRS524235 TBO524235 TLK524235 TVG524235 UFC524235 UOY524235 UYU524235 VIQ524235 VSM524235 WCI524235 WME524235 WWA524235 S589771 JO589771 TK589771 ADG589771 ANC589771 AWY589771 BGU589771 BQQ589771 CAM589771 CKI589771 CUE589771 DEA589771 DNW589771 DXS589771 EHO589771 ERK589771 FBG589771 FLC589771 FUY589771 GEU589771 GOQ589771 GYM589771 HII589771 HSE589771 ICA589771 ILW589771 IVS589771 JFO589771 JPK589771 JZG589771 KJC589771 KSY589771 LCU589771 LMQ589771 LWM589771 MGI589771 MQE589771 NAA589771 NJW589771 NTS589771 ODO589771 ONK589771 OXG589771 PHC589771 PQY589771 QAU589771 QKQ589771 QUM589771 REI589771 ROE589771 RYA589771 SHW589771 SRS589771 TBO589771 TLK589771 TVG589771 UFC589771 UOY589771 UYU589771 VIQ589771 VSM589771 WCI589771 WME589771 WWA589771 S655307 JO655307 TK655307 ADG655307 ANC655307 AWY655307 BGU655307 BQQ655307 CAM655307 CKI655307 CUE655307 DEA655307 DNW655307 DXS655307 EHO655307 ERK655307 FBG655307 FLC655307 FUY655307 GEU655307 GOQ655307 GYM655307 HII655307 HSE655307 ICA655307 ILW655307 IVS655307 JFO655307 JPK655307 JZG655307 KJC655307 KSY655307 LCU655307 LMQ655307 LWM655307 MGI655307 MQE655307 NAA655307 NJW655307 NTS655307 ODO655307 ONK655307 OXG655307 PHC655307 PQY655307 QAU655307 QKQ655307 QUM655307 REI655307 ROE655307 RYA655307 SHW655307 SRS655307 TBO655307 TLK655307 TVG655307 UFC655307 UOY655307 UYU655307 VIQ655307 VSM655307 WCI655307 WME655307 WWA655307 S720843 JO720843 TK720843 ADG720843 ANC720843 AWY720843 BGU720843 BQQ720843 CAM720843 CKI720843 CUE720843 DEA720843 DNW720843 DXS720843 EHO720843 ERK720843 FBG720843 FLC720843 FUY720843 GEU720843 GOQ720843 GYM720843 HII720843 HSE720843 ICA720843 ILW720843 IVS720843 JFO720843 JPK720843 JZG720843 KJC720843 KSY720843 LCU720843 LMQ720843 LWM720843 MGI720843 MQE720843 NAA720843 NJW720843 NTS720843 ODO720843 ONK720843 OXG720843 PHC720843 PQY720843 QAU720843 QKQ720843 QUM720843 REI720843 ROE720843 RYA720843 SHW720843 SRS720843 TBO720843 TLK720843 TVG720843 UFC720843 UOY720843 UYU720843 VIQ720843 VSM720843 WCI720843 WME720843 WWA720843 S786379 JO786379 TK786379 ADG786379 ANC786379 AWY786379 BGU786379 BQQ786379 CAM786379 CKI786379 CUE786379 DEA786379 DNW786379 DXS786379 EHO786379 ERK786379 FBG786379 FLC786379 FUY786379 GEU786379 GOQ786379 GYM786379 HII786379 HSE786379 ICA786379 ILW786379 IVS786379 JFO786379 JPK786379 JZG786379 KJC786379 KSY786379 LCU786379 LMQ786379 LWM786379 MGI786379 MQE786379 NAA786379 NJW786379 NTS786379 ODO786379 ONK786379 OXG786379 PHC786379 PQY786379 QAU786379 QKQ786379 QUM786379 REI786379 ROE786379 RYA786379 SHW786379 SRS786379 TBO786379 TLK786379 TVG786379 UFC786379 UOY786379 UYU786379 VIQ786379 VSM786379 WCI786379 WME786379 WWA786379 S851915 JO851915 TK851915 ADG851915 ANC851915 AWY851915 BGU851915 BQQ851915 CAM851915 CKI851915 CUE851915 DEA851915 DNW851915 DXS851915 EHO851915 ERK851915 FBG851915 FLC851915 FUY851915 GEU851915 GOQ851915 GYM851915 HII851915 HSE851915 ICA851915 ILW851915 IVS851915 JFO851915 JPK851915 JZG851915 KJC851915 KSY851915 LCU851915 LMQ851915 LWM851915 MGI851915 MQE851915 NAA851915 NJW851915 NTS851915 ODO851915 ONK851915 OXG851915 PHC851915 PQY851915 QAU851915 QKQ851915 QUM851915 REI851915 ROE851915 RYA851915 SHW851915 SRS851915 TBO851915 TLK851915 TVG851915 UFC851915 UOY851915 UYU851915 VIQ851915 VSM851915 WCI851915 WME851915 WWA851915 S917451 JO917451 TK917451 ADG917451 ANC917451 AWY917451 BGU917451 BQQ917451 CAM917451 CKI917451 CUE917451 DEA917451 DNW917451 DXS917451 EHO917451 ERK917451 FBG917451 FLC917451 FUY917451 GEU917451 GOQ917451 GYM917451 HII917451 HSE917451 ICA917451 ILW917451 IVS917451 JFO917451 JPK917451 JZG917451 KJC917451 KSY917451 LCU917451 LMQ917451 LWM917451 MGI917451 MQE917451 NAA917451 NJW917451 NTS917451 ODO917451 ONK917451 OXG917451 PHC917451 PQY917451 QAU917451 QKQ917451 QUM917451 REI917451 ROE917451 RYA917451 SHW917451 SRS917451 TBO917451 TLK917451 TVG917451 UFC917451 UOY917451 UYU917451 VIQ917451 VSM917451 WCI917451 WME917451 WWA917451 S982987 JO982987 TK982987 ADG982987 ANC982987 AWY982987 BGU982987 BQQ982987 CAM982987 CKI982987 CUE982987 DEA982987 DNW982987 DXS982987 EHO982987 ERK982987 FBG982987 FLC982987 FUY982987 GEU982987 GOQ982987 GYM982987 HII982987 HSE982987 ICA982987 ILW982987 IVS982987 JFO982987 JPK982987 JZG982987 KJC982987 KSY982987 LCU982987 LMQ982987 LWM982987 MGI982987 MQE982987 NAA982987 NJW982987 NTS982987 ODO982987 ONK982987 OXG982987 PHC982987 PQY982987 QAU982987 QKQ982987 QUM982987 REI982987 ROE982987 RYA982987 SHW982987 SRS982987 TBO982987 TLK982987 TVG982987 UFC982987 UOY982987 UYU982987 VIQ982987 VSM982987 WCI982987 WME982987 WWA982987 S65523 JO65523 TK65523 ADG65523 ANC65523 AWY65523 BGU65523 BQQ65523 CAM65523 CKI65523 CUE65523 DEA65523 DNW65523 DXS65523 EHO65523 ERK65523 FBG65523 FLC65523 FUY65523 GEU65523 GOQ65523 GYM65523 HII65523 HSE65523 ICA65523 ILW65523 IVS65523 JFO65523 JPK65523 JZG65523 KJC65523 KSY65523 LCU65523 LMQ65523 LWM65523 MGI65523 MQE65523 NAA65523 NJW65523 NTS65523 ODO65523 ONK65523 OXG65523 PHC65523 PQY65523 QAU65523 QKQ65523 QUM65523 REI65523 ROE65523 RYA65523 SHW65523 SRS65523 TBO65523 TLK65523 TVG65523 UFC65523 UOY65523 UYU65523 VIQ65523 VSM65523 WCI65523 WME65523 WWA65523 S131059 JO131059 TK131059 ADG131059 ANC131059 AWY131059 BGU131059 BQQ131059 CAM131059 CKI131059 CUE131059 DEA131059 DNW131059 DXS131059 EHO131059 ERK131059 FBG131059 FLC131059 FUY131059 GEU131059 GOQ131059 GYM131059 HII131059 HSE131059 ICA131059 ILW131059 IVS131059 JFO131059 JPK131059 JZG131059 KJC131059 KSY131059 LCU131059 LMQ131059 LWM131059 MGI131059 MQE131059 NAA131059 NJW131059 NTS131059 ODO131059 ONK131059 OXG131059 PHC131059 PQY131059 QAU131059 QKQ131059 QUM131059 REI131059 ROE131059 RYA131059 SHW131059 SRS131059 TBO131059 TLK131059 TVG131059 UFC131059 UOY131059 UYU131059 VIQ131059 VSM131059 WCI131059 WME131059 WWA131059 S196595 JO196595 TK196595 ADG196595 ANC196595 AWY196595 BGU196595 BQQ196595 CAM196595 CKI196595 CUE196595 DEA196595 DNW196595 DXS196595 EHO196595 ERK196595 FBG196595 FLC196595 FUY196595 GEU196595 GOQ196595 GYM196595 HII196595 HSE196595 ICA196595 ILW196595 IVS196595 JFO196595 JPK196595 JZG196595 KJC196595 KSY196595 LCU196595 LMQ196595 LWM196595 MGI196595 MQE196595 NAA196595 NJW196595 NTS196595 ODO196595 ONK196595 OXG196595 PHC196595 PQY196595 QAU196595 QKQ196595 QUM196595 REI196595 ROE196595 RYA196595 SHW196595 SRS196595 TBO196595 TLK196595 TVG196595 UFC196595 UOY196595 UYU196595 VIQ196595 VSM196595 WCI196595 WME196595 WWA196595 S262131 JO262131 TK262131 ADG262131 ANC262131 AWY262131 BGU262131 BQQ262131 CAM262131 CKI262131 CUE262131 DEA262131 DNW262131 DXS262131 EHO262131 ERK262131 FBG262131 FLC262131 FUY262131 GEU262131 GOQ262131 GYM262131 HII262131 HSE262131 ICA262131 ILW262131 IVS262131 JFO262131 JPK262131 JZG262131 KJC262131 KSY262131 LCU262131 LMQ262131 LWM262131 MGI262131 MQE262131 NAA262131 NJW262131 NTS262131 ODO262131 ONK262131 OXG262131 PHC262131 PQY262131 QAU262131 QKQ262131 QUM262131 REI262131 ROE262131 RYA262131 SHW262131 SRS262131 TBO262131 TLK262131 TVG262131 UFC262131 UOY262131 UYU262131 VIQ262131 VSM262131 WCI262131 WME262131 WWA262131 S327667 JO327667 TK327667 ADG327667 ANC327667 AWY327667 BGU327667 BQQ327667 CAM327667 CKI327667 CUE327667 DEA327667 DNW327667 DXS327667 EHO327667 ERK327667 FBG327667 FLC327667 FUY327667 GEU327667 GOQ327667 GYM327667 HII327667 HSE327667 ICA327667 ILW327667 IVS327667 JFO327667 JPK327667 JZG327667 KJC327667 KSY327667 LCU327667 LMQ327667 LWM327667 MGI327667 MQE327667 NAA327667 NJW327667 NTS327667 ODO327667 ONK327667 OXG327667 PHC327667 PQY327667 QAU327667 QKQ327667 QUM327667 REI327667 ROE327667 RYA327667 SHW327667 SRS327667 TBO327667 TLK327667 TVG327667 UFC327667 UOY327667 UYU327667 VIQ327667 VSM327667 WCI327667 WME327667 WWA327667 S393203 JO393203 TK393203 ADG393203 ANC393203 AWY393203 BGU393203 BQQ393203 CAM393203 CKI393203 CUE393203 DEA393203 DNW393203 DXS393203 EHO393203 ERK393203 FBG393203 FLC393203 FUY393203 GEU393203 GOQ393203 GYM393203 HII393203 HSE393203 ICA393203 ILW393203 IVS393203 JFO393203 JPK393203 JZG393203 KJC393203 KSY393203 LCU393203 LMQ393203 LWM393203 MGI393203 MQE393203 NAA393203 NJW393203 NTS393203 ODO393203 ONK393203 OXG393203 PHC393203 PQY393203 QAU393203 QKQ393203 QUM393203 REI393203 ROE393203 RYA393203 SHW393203 SRS393203 TBO393203 TLK393203 TVG393203 UFC393203 UOY393203 UYU393203 VIQ393203 VSM393203 WCI393203 WME393203 WWA393203 S458739 JO458739 TK458739 ADG458739 ANC458739 AWY458739 BGU458739 BQQ458739 CAM458739 CKI458739 CUE458739 DEA458739 DNW458739 DXS458739 EHO458739 ERK458739 FBG458739 FLC458739 FUY458739 GEU458739 GOQ458739 GYM458739 HII458739 HSE458739 ICA458739 ILW458739 IVS458739 JFO458739 JPK458739 JZG458739 KJC458739 KSY458739 LCU458739 LMQ458739 LWM458739 MGI458739 MQE458739 NAA458739 NJW458739 NTS458739 ODO458739 ONK458739 OXG458739 PHC458739 PQY458739 QAU458739 QKQ458739 QUM458739 REI458739 ROE458739 RYA458739 SHW458739 SRS458739 TBO458739 TLK458739 TVG458739 UFC458739 UOY458739 UYU458739 VIQ458739 VSM458739 WCI458739 WME458739 WWA458739 S524275 JO524275 TK524275 ADG524275 ANC524275 AWY524275 BGU524275 BQQ524275 CAM524275 CKI524275 CUE524275 DEA524275 DNW524275 DXS524275 EHO524275 ERK524275 FBG524275 FLC524275 FUY524275 GEU524275 GOQ524275 GYM524275 HII524275 HSE524275 ICA524275 ILW524275 IVS524275 JFO524275 JPK524275 JZG524275 KJC524275 KSY524275 LCU524275 LMQ524275 LWM524275 MGI524275 MQE524275 NAA524275 NJW524275 NTS524275 ODO524275 ONK524275 OXG524275 PHC524275 PQY524275 QAU524275 QKQ524275 QUM524275 REI524275 ROE524275 RYA524275 SHW524275 SRS524275 TBO524275 TLK524275 TVG524275 UFC524275 UOY524275 UYU524275 VIQ524275 VSM524275 WCI524275 WME524275 WWA524275 S589811 JO589811 TK589811 ADG589811 ANC589811 AWY589811 BGU589811 BQQ589811 CAM589811 CKI589811 CUE589811 DEA589811 DNW589811 DXS589811 EHO589811 ERK589811 FBG589811 FLC589811 FUY589811 GEU589811 GOQ589811 GYM589811 HII589811 HSE589811 ICA589811 ILW589811 IVS589811 JFO589811 JPK589811 JZG589811 KJC589811 KSY589811 LCU589811 LMQ589811 LWM589811 MGI589811 MQE589811 NAA589811 NJW589811 NTS589811 ODO589811 ONK589811 OXG589811 PHC589811 PQY589811 QAU589811 QKQ589811 QUM589811 REI589811 ROE589811 RYA589811 SHW589811 SRS589811 TBO589811 TLK589811 TVG589811 UFC589811 UOY589811 UYU589811 VIQ589811 VSM589811 WCI589811 WME589811 WWA589811 S655347 JO655347 TK655347 ADG655347 ANC655347 AWY655347 BGU655347 BQQ655347 CAM655347 CKI655347 CUE655347 DEA655347 DNW655347 DXS655347 EHO655347 ERK655347 FBG655347 FLC655347 FUY655347 GEU655347 GOQ655347 GYM655347 HII655347 HSE655347 ICA655347 ILW655347 IVS655347 JFO655347 JPK655347 JZG655347 KJC655347 KSY655347 LCU655347 LMQ655347 LWM655347 MGI655347 MQE655347 NAA655347 NJW655347 NTS655347 ODO655347 ONK655347 OXG655347 PHC655347 PQY655347 QAU655347 QKQ655347 QUM655347 REI655347 ROE655347 RYA655347 SHW655347 SRS655347 TBO655347 TLK655347 TVG655347 UFC655347 UOY655347 UYU655347 VIQ655347 VSM655347 WCI655347 WME655347 WWA655347 S720883 JO720883 TK720883 ADG720883 ANC720883 AWY720883 BGU720883 BQQ720883 CAM720883 CKI720883 CUE720883 DEA720883 DNW720883 DXS720883 EHO720883 ERK720883 FBG720883 FLC720883 FUY720883 GEU720883 GOQ720883 GYM720883 HII720883 HSE720883 ICA720883 ILW720883 IVS720883 JFO720883 JPK720883 JZG720883 KJC720883 KSY720883 LCU720883 LMQ720883 LWM720883 MGI720883 MQE720883 NAA720883 NJW720883 NTS720883 ODO720883 ONK720883 OXG720883 PHC720883 PQY720883 QAU720883 QKQ720883 QUM720883 REI720883 ROE720883 RYA720883 SHW720883 SRS720883 TBO720883 TLK720883 TVG720883 UFC720883 UOY720883 UYU720883 VIQ720883 VSM720883 WCI720883 WME720883 WWA720883 S786419 JO786419 TK786419 ADG786419 ANC786419 AWY786419 BGU786419 BQQ786419 CAM786419 CKI786419 CUE786419 DEA786419 DNW786419 DXS786419 EHO786419 ERK786419 FBG786419 FLC786419 FUY786419 GEU786419 GOQ786419 GYM786419 HII786419 HSE786419 ICA786419 ILW786419 IVS786419 JFO786419 JPK786419 JZG786419 KJC786419 KSY786419 LCU786419 LMQ786419 LWM786419 MGI786419 MQE786419 NAA786419 NJW786419 NTS786419 ODO786419 ONK786419 OXG786419 PHC786419 PQY786419 QAU786419 QKQ786419 QUM786419 REI786419 ROE786419 RYA786419 SHW786419 SRS786419 TBO786419 TLK786419 TVG786419 UFC786419 UOY786419 UYU786419 VIQ786419 VSM786419 WCI786419 WME786419 WWA786419 S851955 JO851955 TK851955 ADG851955 ANC851955 AWY851955 BGU851955 BQQ851955 CAM851955 CKI851955 CUE851955 DEA851955 DNW851955 DXS851955 EHO851955 ERK851955 FBG851955 FLC851955 FUY851955 GEU851955 GOQ851955 GYM851955 HII851955 HSE851955 ICA851955 ILW851955 IVS851955 JFO851955 JPK851955 JZG851955 KJC851955 KSY851955 LCU851955 LMQ851955 LWM851955 MGI851955 MQE851955 NAA851955 NJW851955 NTS851955 ODO851955 ONK851955 OXG851955 PHC851955 PQY851955 QAU851955 QKQ851955 QUM851955 REI851955 ROE851955 RYA851955 SHW851955 SRS851955 TBO851955 TLK851955 TVG851955 UFC851955 UOY851955 UYU851955 VIQ851955 VSM851955 WCI851955 WME851955 WWA851955 S917491 JO917491 TK917491 ADG917491 ANC917491 AWY917491 BGU917491 BQQ917491 CAM917491 CKI917491 CUE917491 DEA917491 DNW917491 DXS917491 EHO917491 ERK917491 FBG917491 FLC917491 FUY917491 GEU917491 GOQ917491 GYM917491 HII917491 HSE917491 ICA917491 ILW917491 IVS917491 JFO917491 JPK917491 JZG917491 KJC917491 KSY917491 LCU917491 LMQ917491 LWM917491 MGI917491 MQE917491 NAA917491 NJW917491 NTS917491 ODO917491 ONK917491 OXG917491 PHC917491 PQY917491 QAU917491 QKQ917491 QUM917491 REI917491 ROE917491 RYA917491 SHW917491 SRS917491 TBO917491 TLK917491 TVG917491 UFC917491 UOY917491 UYU917491 VIQ917491 VSM917491 WCI917491 WME917491 WWA917491 S983027 JO983027 TK983027 ADG983027 ANC983027 AWY983027 BGU983027 BQQ983027 CAM983027 CKI983027 CUE983027 DEA983027 DNW983027 DXS983027 EHO983027 ERK983027 FBG983027 FLC983027 FUY983027 GEU983027 GOQ983027 GYM983027 HII983027 HSE983027 ICA983027 ILW983027 IVS983027 JFO983027 JPK983027 JZG983027 KJC983027 KSY983027 LCU983027 LMQ983027 LWM983027 MGI983027 MQE983027 NAA983027 NJW983027 NTS983027 ODO983027 ONK983027 OXG983027 PHC983027 PQY983027 QAU983027 QKQ983027 QUM983027 REI983027 ROE983027 RYA983027 SHW983027 SRS983027 TBO983027 TLK983027 TVG983027 UFC983027 UOY983027 UYU983027 VIQ983027 VSM983027 WCI983027 WME983027 WWA983027 S65563 JO65563 TK65563 ADG65563 ANC65563 AWY65563 BGU65563 BQQ65563 CAM65563 CKI65563 CUE65563 DEA65563 DNW65563 DXS65563 EHO65563 ERK65563 FBG65563 FLC65563 FUY65563 GEU65563 GOQ65563 GYM65563 HII65563 HSE65563 ICA65563 ILW65563 IVS65563 JFO65563 JPK65563 JZG65563 KJC65563 KSY65563 LCU65563 LMQ65563 LWM65563 MGI65563 MQE65563 NAA65563 NJW65563 NTS65563 ODO65563 ONK65563 OXG65563 PHC65563 PQY65563 QAU65563 QKQ65563 QUM65563 REI65563 ROE65563 RYA65563 SHW65563 SRS65563 TBO65563 TLK65563 TVG65563 UFC65563 UOY65563 UYU65563 VIQ65563 VSM65563 WCI65563 WME65563 WWA65563 S131099 JO131099 TK131099 ADG131099 ANC131099 AWY131099 BGU131099 BQQ131099 CAM131099 CKI131099 CUE131099 DEA131099 DNW131099 DXS131099 EHO131099 ERK131099 FBG131099 FLC131099 FUY131099 GEU131099 GOQ131099 GYM131099 HII131099 HSE131099 ICA131099 ILW131099 IVS131099 JFO131099 JPK131099 JZG131099 KJC131099 KSY131099 LCU131099 LMQ131099 LWM131099 MGI131099 MQE131099 NAA131099 NJW131099 NTS131099 ODO131099 ONK131099 OXG131099 PHC131099 PQY131099 QAU131099 QKQ131099 QUM131099 REI131099 ROE131099 RYA131099 SHW131099 SRS131099 TBO131099 TLK131099 TVG131099 UFC131099 UOY131099 UYU131099 VIQ131099 VSM131099 WCI131099 WME131099 WWA131099 S196635 JO196635 TK196635 ADG196635 ANC196635 AWY196635 BGU196635 BQQ196635 CAM196635 CKI196635 CUE196635 DEA196635 DNW196635 DXS196635 EHO196635 ERK196635 FBG196635 FLC196635 FUY196635 GEU196635 GOQ196635 GYM196635 HII196635 HSE196635 ICA196635 ILW196635 IVS196635 JFO196635 JPK196635 JZG196635 KJC196635 KSY196635 LCU196635 LMQ196635 LWM196635 MGI196635 MQE196635 NAA196635 NJW196635 NTS196635 ODO196635 ONK196635 OXG196635 PHC196635 PQY196635 QAU196635 QKQ196635 QUM196635 REI196635 ROE196635 RYA196635 SHW196635 SRS196635 TBO196635 TLK196635 TVG196635 UFC196635 UOY196635 UYU196635 VIQ196635 VSM196635 WCI196635 WME196635 WWA196635 S262171 JO262171 TK262171 ADG262171 ANC262171 AWY262171 BGU262171 BQQ262171 CAM262171 CKI262171 CUE262171 DEA262171 DNW262171 DXS262171 EHO262171 ERK262171 FBG262171 FLC262171 FUY262171 GEU262171 GOQ262171 GYM262171 HII262171 HSE262171 ICA262171 ILW262171 IVS262171 JFO262171 JPK262171 JZG262171 KJC262171 KSY262171 LCU262171 LMQ262171 LWM262171 MGI262171 MQE262171 NAA262171 NJW262171 NTS262171 ODO262171 ONK262171 OXG262171 PHC262171 PQY262171 QAU262171 QKQ262171 QUM262171 REI262171 ROE262171 RYA262171 SHW262171 SRS262171 TBO262171 TLK262171 TVG262171 UFC262171 UOY262171 UYU262171 VIQ262171 VSM262171 WCI262171 WME262171 WWA262171 S327707 JO327707 TK327707 ADG327707 ANC327707 AWY327707 BGU327707 BQQ327707 CAM327707 CKI327707 CUE327707 DEA327707 DNW327707 DXS327707 EHO327707 ERK327707 FBG327707 FLC327707 FUY327707 GEU327707 GOQ327707 GYM327707 HII327707 HSE327707 ICA327707 ILW327707 IVS327707 JFO327707 JPK327707 JZG327707 KJC327707 KSY327707 LCU327707 LMQ327707 LWM327707 MGI327707 MQE327707 NAA327707 NJW327707 NTS327707 ODO327707 ONK327707 OXG327707 PHC327707 PQY327707 QAU327707 QKQ327707 QUM327707 REI327707 ROE327707 RYA327707 SHW327707 SRS327707 TBO327707 TLK327707 TVG327707 UFC327707 UOY327707 UYU327707 VIQ327707 VSM327707 WCI327707 WME327707 WWA327707 S393243 JO393243 TK393243 ADG393243 ANC393243 AWY393243 BGU393243 BQQ393243 CAM393243 CKI393243 CUE393243 DEA393243 DNW393243 DXS393243 EHO393243 ERK393243 FBG393243 FLC393243 FUY393243 GEU393243 GOQ393243 GYM393243 HII393243 HSE393243 ICA393243 ILW393243 IVS393243 JFO393243 JPK393243 JZG393243 KJC393243 KSY393243 LCU393243 LMQ393243 LWM393243 MGI393243 MQE393243 NAA393243 NJW393243 NTS393243 ODO393243 ONK393243 OXG393243 PHC393243 PQY393243 QAU393243 QKQ393243 QUM393243 REI393243 ROE393243 RYA393243 SHW393243 SRS393243 TBO393243 TLK393243 TVG393243 UFC393243 UOY393243 UYU393243 VIQ393243 VSM393243 WCI393243 WME393243 WWA393243 S458779 JO458779 TK458779 ADG458779 ANC458779 AWY458779 BGU458779 BQQ458779 CAM458779 CKI458779 CUE458779 DEA458779 DNW458779 DXS458779 EHO458779 ERK458779 FBG458779 FLC458779 FUY458779 GEU458779 GOQ458779 GYM458779 HII458779 HSE458779 ICA458779 ILW458779 IVS458779 JFO458779 JPK458779 JZG458779 KJC458779 KSY458779 LCU458779 LMQ458779 LWM458779 MGI458779 MQE458779 NAA458779 NJW458779 NTS458779 ODO458779 ONK458779 OXG458779 PHC458779 PQY458779 QAU458779 QKQ458779 QUM458779 REI458779 ROE458779 RYA458779 SHW458779 SRS458779 TBO458779 TLK458779 TVG458779 UFC458779 UOY458779 UYU458779 VIQ458779 VSM458779 WCI458779 WME458779 WWA458779 S524315 JO524315 TK524315 ADG524315 ANC524315 AWY524315 BGU524315 BQQ524315 CAM524315 CKI524315 CUE524315 DEA524315 DNW524315 DXS524315 EHO524315 ERK524315 FBG524315 FLC524315 FUY524315 GEU524315 GOQ524315 GYM524315 HII524315 HSE524315 ICA524315 ILW524315 IVS524315 JFO524315 JPK524315 JZG524315 KJC524315 KSY524315 LCU524315 LMQ524315 LWM524315 MGI524315 MQE524315 NAA524315 NJW524315 NTS524315 ODO524315 ONK524315 OXG524315 PHC524315 PQY524315 QAU524315 QKQ524315 QUM524315 REI524315 ROE524315 RYA524315 SHW524315 SRS524315 TBO524315 TLK524315 TVG524315 UFC524315 UOY524315 UYU524315 VIQ524315 VSM524315 WCI524315 WME524315 WWA524315 S589851 JO589851 TK589851 ADG589851 ANC589851 AWY589851 BGU589851 BQQ589851 CAM589851 CKI589851 CUE589851 DEA589851 DNW589851 DXS589851 EHO589851 ERK589851 FBG589851 FLC589851 FUY589851 GEU589851 GOQ589851 GYM589851 HII589851 HSE589851 ICA589851 ILW589851 IVS589851 JFO589851 JPK589851 JZG589851 KJC589851 KSY589851 LCU589851 LMQ589851 LWM589851 MGI589851 MQE589851 NAA589851 NJW589851 NTS589851 ODO589851 ONK589851 OXG589851 PHC589851 PQY589851 QAU589851 QKQ589851 QUM589851 REI589851 ROE589851 RYA589851 SHW589851 SRS589851 TBO589851 TLK589851 TVG589851 UFC589851 UOY589851 UYU589851 VIQ589851 VSM589851 WCI589851 WME589851 WWA589851 S655387 JO655387 TK655387 ADG655387 ANC655387 AWY655387 BGU655387 BQQ655387 CAM655387 CKI655387 CUE655387 DEA655387 DNW655387 DXS655387 EHO655387 ERK655387 FBG655387 FLC655387 FUY655387 GEU655387 GOQ655387 GYM655387 HII655387 HSE655387 ICA655387 ILW655387 IVS655387 JFO655387 JPK655387 JZG655387 KJC655387 KSY655387 LCU655387 LMQ655387 LWM655387 MGI655387 MQE655387 NAA655387 NJW655387 NTS655387 ODO655387 ONK655387 OXG655387 PHC655387 PQY655387 QAU655387 QKQ655387 QUM655387 REI655387 ROE655387 RYA655387 SHW655387 SRS655387 TBO655387 TLK655387 TVG655387 UFC655387 UOY655387 UYU655387 VIQ655387 VSM655387 WCI655387 WME655387 WWA655387 S720923 JO720923 TK720923 ADG720923 ANC720923 AWY720923 BGU720923 BQQ720923 CAM720923 CKI720923 CUE720923 DEA720923 DNW720923 DXS720923 EHO720923 ERK720923 FBG720923 FLC720923 FUY720923 GEU720923 GOQ720923 GYM720923 HII720923 HSE720923 ICA720923 ILW720923 IVS720923 JFO720923 JPK720923 JZG720923 KJC720923 KSY720923 LCU720923 LMQ720923 LWM720923 MGI720923 MQE720923 NAA720923 NJW720923 NTS720923 ODO720923 ONK720923 OXG720923 PHC720923 PQY720923 QAU720923 QKQ720923 QUM720923 REI720923 ROE720923 RYA720923 SHW720923 SRS720923 TBO720923 TLK720923 TVG720923 UFC720923 UOY720923 UYU720923 VIQ720923 VSM720923 WCI720923 WME720923 WWA720923 S786459 JO786459 TK786459 ADG786459 ANC786459 AWY786459 BGU786459 BQQ786459 CAM786459 CKI786459 CUE786459 DEA786459 DNW786459 DXS786459 EHO786459 ERK786459 FBG786459 FLC786459 FUY786459 GEU786459 GOQ786459 GYM786459 HII786459 HSE786459 ICA786459 ILW786459 IVS786459 JFO786459 JPK786459 JZG786459 KJC786459 KSY786459 LCU786459 LMQ786459 LWM786459 MGI786459 MQE786459 NAA786459 NJW786459 NTS786459 ODO786459 ONK786459 OXG786459 PHC786459 PQY786459 QAU786459 QKQ786459 QUM786459 REI786459 ROE786459 RYA786459 SHW786459 SRS786459 TBO786459 TLK786459 TVG786459 UFC786459 UOY786459 UYU786459 VIQ786459 VSM786459 WCI786459 WME786459 WWA786459 S851995 JO851995 TK851995 ADG851995 ANC851995 AWY851995 BGU851995 BQQ851995 CAM851995 CKI851995 CUE851995 DEA851995 DNW851995 DXS851995 EHO851995 ERK851995 FBG851995 FLC851995 FUY851995 GEU851995 GOQ851995 GYM851995 HII851995 HSE851995 ICA851995 ILW851995 IVS851995 JFO851995 JPK851995 JZG851995 KJC851995 KSY851995 LCU851995 LMQ851995 LWM851995 MGI851995 MQE851995 NAA851995 NJW851995 NTS851995 ODO851995 ONK851995 OXG851995 PHC851995 PQY851995 QAU851995 QKQ851995 QUM851995 REI851995 ROE851995 RYA851995 SHW851995 SRS851995 TBO851995 TLK851995 TVG851995 UFC851995 UOY851995 UYU851995 VIQ851995 VSM851995 WCI851995 WME851995 WWA851995 S917531 JO917531 TK917531 ADG917531 ANC917531 AWY917531 BGU917531 BQQ917531 CAM917531 CKI917531 CUE917531 DEA917531 DNW917531 DXS917531 EHO917531 ERK917531 FBG917531 FLC917531 FUY917531 GEU917531 GOQ917531 GYM917531 HII917531 HSE917531 ICA917531 ILW917531 IVS917531 JFO917531 JPK917531 JZG917531 KJC917531 KSY917531 LCU917531 LMQ917531 LWM917531 MGI917531 MQE917531 NAA917531 NJW917531 NTS917531 ODO917531 ONK917531 OXG917531 PHC917531 PQY917531 QAU917531 QKQ917531 QUM917531 REI917531 ROE917531 RYA917531 SHW917531 SRS917531 TBO917531 TLK917531 TVG917531 UFC917531 UOY917531 UYU917531 VIQ917531 VSM917531 WCI917531 WME917531 WWA917531 S983067 JO983067 TK983067 ADG983067 ANC983067 AWY983067 BGU983067 BQQ983067 CAM983067 CKI983067 CUE983067 DEA983067 DNW983067 DXS983067 EHO983067 ERK983067 FBG983067 FLC983067 FUY983067 GEU983067 GOQ983067 GYM983067 HII983067 HSE983067 ICA983067 ILW983067 IVS983067 JFO983067 JPK983067 JZG983067 KJC983067 KSY983067 LCU983067 LMQ983067 LWM983067 MGI983067 MQE983067 NAA983067 NJW983067 NTS983067 ODO983067 ONK983067 OXG983067 PHC983067 PQY983067 QAU983067 QKQ983067 QUM983067 REI983067 ROE983067 RYA983067 SHW983067 SRS983067 TBO983067 TLK983067 TVG983067 UFC983067 UOY983067 UYU983067 VIQ983067 VSM983067 WCI983067 WME983067 WWA983067" xr:uid="{00000000-0002-0000-0600-000004000000}">
      <formula1>0</formula1>
      <formula2>1</formula2>
    </dataValidation>
    <dataValidation type="decimal" allowBlank="1" showErrorMessage="1" errorTitle="Erro de valores" error="Digite um valor entre 0% e 100%" sqref="WWA983061:WWA983066 JO26:JO31 TK26:TK31 ADG26:ADG31 ANC26:ANC31 AWY26:AWY31 BGU26:BGU31 BQQ26:BQQ31 CAM26:CAM31 CKI26:CKI31 CUE26:CUE31 DEA26:DEA31 DNW26:DNW31 DXS26:DXS31 EHO26:EHO31 ERK26:ERK31 FBG26:FBG31 FLC26:FLC31 FUY26:FUY31 GEU26:GEU31 GOQ26:GOQ31 GYM26:GYM31 HII26:HII31 HSE26:HSE31 ICA26:ICA31 ILW26:ILW31 IVS26:IVS31 JFO26:JFO31 JPK26:JPK31 JZG26:JZG31 KJC26:KJC31 KSY26:KSY31 LCU26:LCU31 LMQ26:LMQ31 LWM26:LWM31 MGI26:MGI31 MQE26:MQE31 NAA26:NAA31 NJW26:NJW31 NTS26:NTS31 ODO26:ODO31 ONK26:ONK31 OXG26:OXG31 PHC26:PHC31 PQY26:PQY31 QAU26:QAU31 QKQ26:QKQ31 QUM26:QUM31 REI26:REI31 ROE26:ROE31 RYA26:RYA31 SHW26:SHW31 SRS26:SRS31 TBO26:TBO31 TLK26:TLK31 TVG26:TVG31 UFC26:UFC31 UOY26:UOY31 UYU26:UYU31 VIQ26:VIQ31 VSM26:VSM31 WCI26:WCI31 WME26:WME31 WWA26:WWA31 S65477:S65482 JO65477:JO65482 TK65477:TK65482 ADG65477:ADG65482 ANC65477:ANC65482 AWY65477:AWY65482 BGU65477:BGU65482 BQQ65477:BQQ65482 CAM65477:CAM65482 CKI65477:CKI65482 CUE65477:CUE65482 DEA65477:DEA65482 DNW65477:DNW65482 DXS65477:DXS65482 EHO65477:EHO65482 ERK65477:ERK65482 FBG65477:FBG65482 FLC65477:FLC65482 FUY65477:FUY65482 GEU65477:GEU65482 GOQ65477:GOQ65482 GYM65477:GYM65482 HII65477:HII65482 HSE65477:HSE65482 ICA65477:ICA65482 ILW65477:ILW65482 IVS65477:IVS65482 JFO65477:JFO65482 JPK65477:JPK65482 JZG65477:JZG65482 KJC65477:KJC65482 KSY65477:KSY65482 LCU65477:LCU65482 LMQ65477:LMQ65482 LWM65477:LWM65482 MGI65477:MGI65482 MQE65477:MQE65482 NAA65477:NAA65482 NJW65477:NJW65482 NTS65477:NTS65482 ODO65477:ODO65482 ONK65477:ONK65482 OXG65477:OXG65482 PHC65477:PHC65482 PQY65477:PQY65482 QAU65477:QAU65482 QKQ65477:QKQ65482 QUM65477:QUM65482 REI65477:REI65482 ROE65477:ROE65482 RYA65477:RYA65482 SHW65477:SHW65482 SRS65477:SRS65482 TBO65477:TBO65482 TLK65477:TLK65482 TVG65477:TVG65482 UFC65477:UFC65482 UOY65477:UOY65482 UYU65477:UYU65482 VIQ65477:VIQ65482 VSM65477:VSM65482 WCI65477:WCI65482 WME65477:WME65482 WWA65477:WWA65482 S131013:S131018 JO131013:JO131018 TK131013:TK131018 ADG131013:ADG131018 ANC131013:ANC131018 AWY131013:AWY131018 BGU131013:BGU131018 BQQ131013:BQQ131018 CAM131013:CAM131018 CKI131013:CKI131018 CUE131013:CUE131018 DEA131013:DEA131018 DNW131013:DNW131018 DXS131013:DXS131018 EHO131013:EHO131018 ERK131013:ERK131018 FBG131013:FBG131018 FLC131013:FLC131018 FUY131013:FUY131018 GEU131013:GEU131018 GOQ131013:GOQ131018 GYM131013:GYM131018 HII131013:HII131018 HSE131013:HSE131018 ICA131013:ICA131018 ILW131013:ILW131018 IVS131013:IVS131018 JFO131013:JFO131018 JPK131013:JPK131018 JZG131013:JZG131018 KJC131013:KJC131018 KSY131013:KSY131018 LCU131013:LCU131018 LMQ131013:LMQ131018 LWM131013:LWM131018 MGI131013:MGI131018 MQE131013:MQE131018 NAA131013:NAA131018 NJW131013:NJW131018 NTS131013:NTS131018 ODO131013:ODO131018 ONK131013:ONK131018 OXG131013:OXG131018 PHC131013:PHC131018 PQY131013:PQY131018 QAU131013:QAU131018 QKQ131013:QKQ131018 QUM131013:QUM131018 REI131013:REI131018 ROE131013:ROE131018 RYA131013:RYA131018 SHW131013:SHW131018 SRS131013:SRS131018 TBO131013:TBO131018 TLK131013:TLK131018 TVG131013:TVG131018 UFC131013:UFC131018 UOY131013:UOY131018 UYU131013:UYU131018 VIQ131013:VIQ131018 VSM131013:VSM131018 WCI131013:WCI131018 WME131013:WME131018 WWA131013:WWA131018 S196549:S196554 JO196549:JO196554 TK196549:TK196554 ADG196549:ADG196554 ANC196549:ANC196554 AWY196549:AWY196554 BGU196549:BGU196554 BQQ196549:BQQ196554 CAM196549:CAM196554 CKI196549:CKI196554 CUE196549:CUE196554 DEA196549:DEA196554 DNW196549:DNW196554 DXS196549:DXS196554 EHO196549:EHO196554 ERK196549:ERK196554 FBG196549:FBG196554 FLC196549:FLC196554 FUY196549:FUY196554 GEU196549:GEU196554 GOQ196549:GOQ196554 GYM196549:GYM196554 HII196549:HII196554 HSE196549:HSE196554 ICA196549:ICA196554 ILW196549:ILW196554 IVS196549:IVS196554 JFO196549:JFO196554 JPK196549:JPK196554 JZG196549:JZG196554 KJC196549:KJC196554 KSY196549:KSY196554 LCU196549:LCU196554 LMQ196549:LMQ196554 LWM196549:LWM196554 MGI196549:MGI196554 MQE196549:MQE196554 NAA196549:NAA196554 NJW196549:NJW196554 NTS196549:NTS196554 ODO196549:ODO196554 ONK196549:ONK196554 OXG196549:OXG196554 PHC196549:PHC196554 PQY196549:PQY196554 QAU196549:QAU196554 QKQ196549:QKQ196554 QUM196549:QUM196554 REI196549:REI196554 ROE196549:ROE196554 RYA196549:RYA196554 SHW196549:SHW196554 SRS196549:SRS196554 TBO196549:TBO196554 TLK196549:TLK196554 TVG196549:TVG196554 UFC196549:UFC196554 UOY196549:UOY196554 UYU196549:UYU196554 VIQ196549:VIQ196554 VSM196549:VSM196554 WCI196549:WCI196554 WME196549:WME196554 WWA196549:WWA196554 S262085:S262090 JO262085:JO262090 TK262085:TK262090 ADG262085:ADG262090 ANC262085:ANC262090 AWY262085:AWY262090 BGU262085:BGU262090 BQQ262085:BQQ262090 CAM262085:CAM262090 CKI262085:CKI262090 CUE262085:CUE262090 DEA262085:DEA262090 DNW262085:DNW262090 DXS262085:DXS262090 EHO262085:EHO262090 ERK262085:ERK262090 FBG262085:FBG262090 FLC262085:FLC262090 FUY262085:FUY262090 GEU262085:GEU262090 GOQ262085:GOQ262090 GYM262085:GYM262090 HII262085:HII262090 HSE262085:HSE262090 ICA262085:ICA262090 ILW262085:ILW262090 IVS262085:IVS262090 JFO262085:JFO262090 JPK262085:JPK262090 JZG262085:JZG262090 KJC262085:KJC262090 KSY262085:KSY262090 LCU262085:LCU262090 LMQ262085:LMQ262090 LWM262085:LWM262090 MGI262085:MGI262090 MQE262085:MQE262090 NAA262085:NAA262090 NJW262085:NJW262090 NTS262085:NTS262090 ODO262085:ODO262090 ONK262085:ONK262090 OXG262085:OXG262090 PHC262085:PHC262090 PQY262085:PQY262090 QAU262085:QAU262090 QKQ262085:QKQ262090 QUM262085:QUM262090 REI262085:REI262090 ROE262085:ROE262090 RYA262085:RYA262090 SHW262085:SHW262090 SRS262085:SRS262090 TBO262085:TBO262090 TLK262085:TLK262090 TVG262085:TVG262090 UFC262085:UFC262090 UOY262085:UOY262090 UYU262085:UYU262090 VIQ262085:VIQ262090 VSM262085:VSM262090 WCI262085:WCI262090 WME262085:WME262090 WWA262085:WWA262090 S327621:S327626 JO327621:JO327626 TK327621:TK327626 ADG327621:ADG327626 ANC327621:ANC327626 AWY327621:AWY327626 BGU327621:BGU327626 BQQ327621:BQQ327626 CAM327621:CAM327626 CKI327621:CKI327626 CUE327621:CUE327626 DEA327621:DEA327626 DNW327621:DNW327626 DXS327621:DXS327626 EHO327621:EHO327626 ERK327621:ERK327626 FBG327621:FBG327626 FLC327621:FLC327626 FUY327621:FUY327626 GEU327621:GEU327626 GOQ327621:GOQ327626 GYM327621:GYM327626 HII327621:HII327626 HSE327621:HSE327626 ICA327621:ICA327626 ILW327621:ILW327626 IVS327621:IVS327626 JFO327621:JFO327626 JPK327621:JPK327626 JZG327621:JZG327626 KJC327621:KJC327626 KSY327621:KSY327626 LCU327621:LCU327626 LMQ327621:LMQ327626 LWM327621:LWM327626 MGI327621:MGI327626 MQE327621:MQE327626 NAA327621:NAA327626 NJW327621:NJW327626 NTS327621:NTS327626 ODO327621:ODO327626 ONK327621:ONK327626 OXG327621:OXG327626 PHC327621:PHC327626 PQY327621:PQY327626 QAU327621:QAU327626 QKQ327621:QKQ327626 QUM327621:QUM327626 REI327621:REI327626 ROE327621:ROE327626 RYA327621:RYA327626 SHW327621:SHW327626 SRS327621:SRS327626 TBO327621:TBO327626 TLK327621:TLK327626 TVG327621:TVG327626 UFC327621:UFC327626 UOY327621:UOY327626 UYU327621:UYU327626 VIQ327621:VIQ327626 VSM327621:VSM327626 WCI327621:WCI327626 WME327621:WME327626 WWA327621:WWA327626 S393157:S393162 JO393157:JO393162 TK393157:TK393162 ADG393157:ADG393162 ANC393157:ANC393162 AWY393157:AWY393162 BGU393157:BGU393162 BQQ393157:BQQ393162 CAM393157:CAM393162 CKI393157:CKI393162 CUE393157:CUE393162 DEA393157:DEA393162 DNW393157:DNW393162 DXS393157:DXS393162 EHO393157:EHO393162 ERK393157:ERK393162 FBG393157:FBG393162 FLC393157:FLC393162 FUY393157:FUY393162 GEU393157:GEU393162 GOQ393157:GOQ393162 GYM393157:GYM393162 HII393157:HII393162 HSE393157:HSE393162 ICA393157:ICA393162 ILW393157:ILW393162 IVS393157:IVS393162 JFO393157:JFO393162 JPK393157:JPK393162 JZG393157:JZG393162 KJC393157:KJC393162 KSY393157:KSY393162 LCU393157:LCU393162 LMQ393157:LMQ393162 LWM393157:LWM393162 MGI393157:MGI393162 MQE393157:MQE393162 NAA393157:NAA393162 NJW393157:NJW393162 NTS393157:NTS393162 ODO393157:ODO393162 ONK393157:ONK393162 OXG393157:OXG393162 PHC393157:PHC393162 PQY393157:PQY393162 QAU393157:QAU393162 QKQ393157:QKQ393162 QUM393157:QUM393162 REI393157:REI393162 ROE393157:ROE393162 RYA393157:RYA393162 SHW393157:SHW393162 SRS393157:SRS393162 TBO393157:TBO393162 TLK393157:TLK393162 TVG393157:TVG393162 UFC393157:UFC393162 UOY393157:UOY393162 UYU393157:UYU393162 VIQ393157:VIQ393162 VSM393157:VSM393162 WCI393157:WCI393162 WME393157:WME393162 WWA393157:WWA393162 S458693:S458698 JO458693:JO458698 TK458693:TK458698 ADG458693:ADG458698 ANC458693:ANC458698 AWY458693:AWY458698 BGU458693:BGU458698 BQQ458693:BQQ458698 CAM458693:CAM458698 CKI458693:CKI458698 CUE458693:CUE458698 DEA458693:DEA458698 DNW458693:DNW458698 DXS458693:DXS458698 EHO458693:EHO458698 ERK458693:ERK458698 FBG458693:FBG458698 FLC458693:FLC458698 FUY458693:FUY458698 GEU458693:GEU458698 GOQ458693:GOQ458698 GYM458693:GYM458698 HII458693:HII458698 HSE458693:HSE458698 ICA458693:ICA458698 ILW458693:ILW458698 IVS458693:IVS458698 JFO458693:JFO458698 JPK458693:JPK458698 JZG458693:JZG458698 KJC458693:KJC458698 KSY458693:KSY458698 LCU458693:LCU458698 LMQ458693:LMQ458698 LWM458693:LWM458698 MGI458693:MGI458698 MQE458693:MQE458698 NAA458693:NAA458698 NJW458693:NJW458698 NTS458693:NTS458698 ODO458693:ODO458698 ONK458693:ONK458698 OXG458693:OXG458698 PHC458693:PHC458698 PQY458693:PQY458698 QAU458693:QAU458698 QKQ458693:QKQ458698 QUM458693:QUM458698 REI458693:REI458698 ROE458693:ROE458698 RYA458693:RYA458698 SHW458693:SHW458698 SRS458693:SRS458698 TBO458693:TBO458698 TLK458693:TLK458698 TVG458693:TVG458698 UFC458693:UFC458698 UOY458693:UOY458698 UYU458693:UYU458698 VIQ458693:VIQ458698 VSM458693:VSM458698 WCI458693:WCI458698 WME458693:WME458698 WWA458693:WWA458698 S524229:S524234 JO524229:JO524234 TK524229:TK524234 ADG524229:ADG524234 ANC524229:ANC524234 AWY524229:AWY524234 BGU524229:BGU524234 BQQ524229:BQQ524234 CAM524229:CAM524234 CKI524229:CKI524234 CUE524229:CUE524234 DEA524229:DEA524234 DNW524229:DNW524234 DXS524229:DXS524234 EHO524229:EHO524234 ERK524229:ERK524234 FBG524229:FBG524234 FLC524229:FLC524234 FUY524229:FUY524234 GEU524229:GEU524234 GOQ524229:GOQ524234 GYM524229:GYM524234 HII524229:HII524234 HSE524229:HSE524234 ICA524229:ICA524234 ILW524229:ILW524234 IVS524229:IVS524234 JFO524229:JFO524234 JPK524229:JPK524234 JZG524229:JZG524234 KJC524229:KJC524234 KSY524229:KSY524234 LCU524229:LCU524234 LMQ524229:LMQ524234 LWM524229:LWM524234 MGI524229:MGI524234 MQE524229:MQE524234 NAA524229:NAA524234 NJW524229:NJW524234 NTS524229:NTS524234 ODO524229:ODO524234 ONK524229:ONK524234 OXG524229:OXG524234 PHC524229:PHC524234 PQY524229:PQY524234 QAU524229:QAU524234 QKQ524229:QKQ524234 QUM524229:QUM524234 REI524229:REI524234 ROE524229:ROE524234 RYA524229:RYA524234 SHW524229:SHW524234 SRS524229:SRS524234 TBO524229:TBO524234 TLK524229:TLK524234 TVG524229:TVG524234 UFC524229:UFC524234 UOY524229:UOY524234 UYU524229:UYU524234 VIQ524229:VIQ524234 VSM524229:VSM524234 WCI524229:WCI524234 WME524229:WME524234 WWA524229:WWA524234 S589765:S589770 JO589765:JO589770 TK589765:TK589770 ADG589765:ADG589770 ANC589765:ANC589770 AWY589765:AWY589770 BGU589765:BGU589770 BQQ589765:BQQ589770 CAM589765:CAM589770 CKI589765:CKI589770 CUE589765:CUE589770 DEA589765:DEA589770 DNW589765:DNW589770 DXS589765:DXS589770 EHO589765:EHO589770 ERK589765:ERK589770 FBG589765:FBG589770 FLC589765:FLC589770 FUY589765:FUY589770 GEU589765:GEU589770 GOQ589765:GOQ589770 GYM589765:GYM589770 HII589765:HII589770 HSE589765:HSE589770 ICA589765:ICA589770 ILW589765:ILW589770 IVS589765:IVS589770 JFO589765:JFO589770 JPK589765:JPK589770 JZG589765:JZG589770 KJC589765:KJC589770 KSY589765:KSY589770 LCU589765:LCU589770 LMQ589765:LMQ589770 LWM589765:LWM589770 MGI589765:MGI589770 MQE589765:MQE589770 NAA589765:NAA589770 NJW589765:NJW589770 NTS589765:NTS589770 ODO589765:ODO589770 ONK589765:ONK589770 OXG589765:OXG589770 PHC589765:PHC589770 PQY589765:PQY589770 QAU589765:QAU589770 QKQ589765:QKQ589770 QUM589765:QUM589770 REI589765:REI589770 ROE589765:ROE589770 RYA589765:RYA589770 SHW589765:SHW589770 SRS589765:SRS589770 TBO589765:TBO589770 TLK589765:TLK589770 TVG589765:TVG589770 UFC589765:UFC589770 UOY589765:UOY589770 UYU589765:UYU589770 VIQ589765:VIQ589770 VSM589765:VSM589770 WCI589765:WCI589770 WME589765:WME589770 WWA589765:WWA589770 S655301:S655306 JO655301:JO655306 TK655301:TK655306 ADG655301:ADG655306 ANC655301:ANC655306 AWY655301:AWY655306 BGU655301:BGU655306 BQQ655301:BQQ655306 CAM655301:CAM655306 CKI655301:CKI655306 CUE655301:CUE655306 DEA655301:DEA655306 DNW655301:DNW655306 DXS655301:DXS655306 EHO655301:EHO655306 ERK655301:ERK655306 FBG655301:FBG655306 FLC655301:FLC655306 FUY655301:FUY655306 GEU655301:GEU655306 GOQ655301:GOQ655306 GYM655301:GYM655306 HII655301:HII655306 HSE655301:HSE655306 ICA655301:ICA655306 ILW655301:ILW655306 IVS655301:IVS655306 JFO655301:JFO655306 JPK655301:JPK655306 JZG655301:JZG655306 KJC655301:KJC655306 KSY655301:KSY655306 LCU655301:LCU655306 LMQ655301:LMQ655306 LWM655301:LWM655306 MGI655301:MGI655306 MQE655301:MQE655306 NAA655301:NAA655306 NJW655301:NJW655306 NTS655301:NTS655306 ODO655301:ODO655306 ONK655301:ONK655306 OXG655301:OXG655306 PHC655301:PHC655306 PQY655301:PQY655306 QAU655301:QAU655306 QKQ655301:QKQ655306 QUM655301:QUM655306 REI655301:REI655306 ROE655301:ROE655306 RYA655301:RYA655306 SHW655301:SHW655306 SRS655301:SRS655306 TBO655301:TBO655306 TLK655301:TLK655306 TVG655301:TVG655306 UFC655301:UFC655306 UOY655301:UOY655306 UYU655301:UYU655306 VIQ655301:VIQ655306 VSM655301:VSM655306 WCI655301:WCI655306 WME655301:WME655306 WWA655301:WWA655306 S720837:S720842 JO720837:JO720842 TK720837:TK720842 ADG720837:ADG720842 ANC720837:ANC720842 AWY720837:AWY720842 BGU720837:BGU720842 BQQ720837:BQQ720842 CAM720837:CAM720842 CKI720837:CKI720842 CUE720837:CUE720842 DEA720837:DEA720842 DNW720837:DNW720842 DXS720837:DXS720842 EHO720837:EHO720842 ERK720837:ERK720842 FBG720837:FBG720842 FLC720837:FLC720842 FUY720837:FUY720842 GEU720837:GEU720842 GOQ720837:GOQ720842 GYM720837:GYM720842 HII720837:HII720842 HSE720837:HSE720842 ICA720837:ICA720842 ILW720837:ILW720842 IVS720837:IVS720842 JFO720837:JFO720842 JPK720837:JPK720842 JZG720837:JZG720842 KJC720837:KJC720842 KSY720837:KSY720842 LCU720837:LCU720842 LMQ720837:LMQ720842 LWM720837:LWM720842 MGI720837:MGI720842 MQE720837:MQE720842 NAA720837:NAA720842 NJW720837:NJW720842 NTS720837:NTS720842 ODO720837:ODO720842 ONK720837:ONK720842 OXG720837:OXG720842 PHC720837:PHC720842 PQY720837:PQY720842 QAU720837:QAU720842 QKQ720837:QKQ720842 QUM720837:QUM720842 REI720837:REI720842 ROE720837:ROE720842 RYA720837:RYA720842 SHW720837:SHW720842 SRS720837:SRS720842 TBO720837:TBO720842 TLK720837:TLK720842 TVG720837:TVG720842 UFC720837:UFC720842 UOY720837:UOY720842 UYU720837:UYU720842 VIQ720837:VIQ720842 VSM720837:VSM720842 WCI720837:WCI720842 WME720837:WME720842 WWA720837:WWA720842 S786373:S786378 JO786373:JO786378 TK786373:TK786378 ADG786373:ADG786378 ANC786373:ANC786378 AWY786373:AWY786378 BGU786373:BGU786378 BQQ786373:BQQ786378 CAM786373:CAM786378 CKI786373:CKI786378 CUE786373:CUE786378 DEA786373:DEA786378 DNW786373:DNW786378 DXS786373:DXS786378 EHO786373:EHO786378 ERK786373:ERK786378 FBG786373:FBG786378 FLC786373:FLC786378 FUY786373:FUY786378 GEU786373:GEU786378 GOQ786373:GOQ786378 GYM786373:GYM786378 HII786373:HII786378 HSE786373:HSE786378 ICA786373:ICA786378 ILW786373:ILW786378 IVS786373:IVS786378 JFO786373:JFO786378 JPK786373:JPK786378 JZG786373:JZG786378 KJC786373:KJC786378 KSY786373:KSY786378 LCU786373:LCU786378 LMQ786373:LMQ786378 LWM786373:LWM786378 MGI786373:MGI786378 MQE786373:MQE786378 NAA786373:NAA786378 NJW786373:NJW786378 NTS786373:NTS786378 ODO786373:ODO786378 ONK786373:ONK786378 OXG786373:OXG786378 PHC786373:PHC786378 PQY786373:PQY786378 QAU786373:QAU786378 QKQ786373:QKQ786378 QUM786373:QUM786378 REI786373:REI786378 ROE786373:ROE786378 RYA786373:RYA786378 SHW786373:SHW786378 SRS786373:SRS786378 TBO786373:TBO786378 TLK786373:TLK786378 TVG786373:TVG786378 UFC786373:UFC786378 UOY786373:UOY786378 UYU786373:UYU786378 VIQ786373:VIQ786378 VSM786373:VSM786378 WCI786373:WCI786378 WME786373:WME786378 WWA786373:WWA786378 S851909:S851914 JO851909:JO851914 TK851909:TK851914 ADG851909:ADG851914 ANC851909:ANC851914 AWY851909:AWY851914 BGU851909:BGU851914 BQQ851909:BQQ851914 CAM851909:CAM851914 CKI851909:CKI851914 CUE851909:CUE851914 DEA851909:DEA851914 DNW851909:DNW851914 DXS851909:DXS851914 EHO851909:EHO851914 ERK851909:ERK851914 FBG851909:FBG851914 FLC851909:FLC851914 FUY851909:FUY851914 GEU851909:GEU851914 GOQ851909:GOQ851914 GYM851909:GYM851914 HII851909:HII851914 HSE851909:HSE851914 ICA851909:ICA851914 ILW851909:ILW851914 IVS851909:IVS851914 JFO851909:JFO851914 JPK851909:JPK851914 JZG851909:JZG851914 KJC851909:KJC851914 KSY851909:KSY851914 LCU851909:LCU851914 LMQ851909:LMQ851914 LWM851909:LWM851914 MGI851909:MGI851914 MQE851909:MQE851914 NAA851909:NAA851914 NJW851909:NJW851914 NTS851909:NTS851914 ODO851909:ODO851914 ONK851909:ONK851914 OXG851909:OXG851914 PHC851909:PHC851914 PQY851909:PQY851914 QAU851909:QAU851914 QKQ851909:QKQ851914 QUM851909:QUM851914 REI851909:REI851914 ROE851909:ROE851914 RYA851909:RYA851914 SHW851909:SHW851914 SRS851909:SRS851914 TBO851909:TBO851914 TLK851909:TLK851914 TVG851909:TVG851914 UFC851909:UFC851914 UOY851909:UOY851914 UYU851909:UYU851914 VIQ851909:VIQ851914 VSM851909:VSM851914 WCI851909:WCI851914 WME851909:WME851914 WWA851909:WWA851914 S917445:S917450 JO917445:JO917450 TK917445:TK917450 ADG917445:ADG917450 ANC917445:ANC917450 AWY917445:AWY917450 BGU917445:BGU917450 BQQ917445:BQQ917450 CAM917445:CAM917450 CKI917445:CKI917450 CUE917445:CUE917450 DEA917445:DEA917450 DNW917445:DNW917450 DXS917445:DXS917450 EHO917445:EHO917450 ERK917445:ERK917450 FBG917445:FBG917450 FLC917445:FLC917450 FUY917445:FUY917450 GEU917445:GEU917450 GOQ917445:GOQ917450 GYM917445:GYM917450 HII917445:HII917450 HSE917445:HSE917450 ICA917445:ICA917450 ILW917445:ILW917450 IVS917445:IVS917450 JFO917445:JFO917450 JPK917445:JPK917450 JZG917445:JZG917450 KJC917445:KJC917450 KSY917445:KSY917450 LCU917445:LCU917450 LMQ917445:LMQ917450 LWM917445:LWM917450 MGI917445:MGI917450 MQE917445:MQE917450 NAA917445:NAA917450 NJW917445:NJW917450 NTS917445:NTS917450 ODO917445:ODO917450 ONK917445:ONK917450 OXG917445:OXG917450 PHC917445:PHC917450 PQY917445:PQY917450 QAU917445:QAU917450 QKQ917445:QKQ917450 QUM917445:QUM917450 REI917445:REI917450 ROE917445:ROE917450 RYA917445:RYA917450 SHW917445:SHW917450 SRS917445:SRS917450 TBO917445:TBO917450 TLK917445:TLK917450 TVG917445:TVG917450 UFC917445:UFC917450 UOY917445:UOY917450 UYU917445:UYU917450 VIQ917445:VIQ917450 VSM917445:VSM917450 WCI917445:WCI917450 WME917445:WME917450 WWA917445:WWA917450 S982981:S982986 JO982981:JO982986 TK982981:TK982986 ADG982981:ADG982986 ANC982981:ANC982986 AWY982981:AWY982986 BGU982981:BGU982986 BQQ982981:BQQ982986 CAM982981:CAM982986 CKI982981:CKI982986 CUE982981:CUE982986 DEA982981:DEA982986 DNW982981:DNW982986 DXS982981:DXS982986 EHO982981:EHO982986 ERK982981:ERK982986 FBG982981:FBG982986 FLC982981:FLC982986 FUY982981:FUY982986 GEU982981:GEU982986 GOQ982981:GOQ982986 GYM982981:GYM982986 HII982981:HII982986 HSE982981:HSE982986 ICA982981:ICA982986 ILW982981:ILW982986 IVS982981:IVS982986 JFO982981:JFO982986 JPK982981:JPK982986 JZG982981:JZG982986 KJC982981:KJC982986 KSY982981:KSY982986 LCU982981:LCU982986 LMQ982981:LMQ982986 LWM982981:LWM982986 MGI982981:MGI982986 MQE982981:MQE982986 NAA982981:NAA982986 NJW982981:NJW982986 NTS982981:NTS982986 ODO982981:ODO982986 ONK982981:ONK982986 OXG982981:OXG982986 PHC982981:PHC982986 PQY982981:PQY982986 QAU982981:QAU982986 QKQ982981:QKQ982986 QUM982981:QUM982986 REI982981:REI982986 ROE982981:ROE982986 RYA982981:RYA982986 SHW982981:SHW982986 SRS982981:SRS982986 TBO982981:TBO982986 TLK982981:TLK982986 TVG982981:TVG982986 UFC982981:UFC982986 UOY982981:UOY982986 UYU982981:UYU982986 VIQ982981:VIQ982986 VSM982981:VSM982986 WCI982981:WCI982986 WME982981:WME982986 WWA982981:WWA982986 S65517:S65522 JO65517:JO65522 TK65517:TK65522 ADG65517:ADG65522 ANC65517:ANC65522 AWY65517:AWY65522 BGU65517:BGU65522 BQQ65517:BQQ65522 CAM65517:CAM65522 CKI65517:CKI65522 CUE65517:CUE65522 DEA65517:DEA65522 DNW65517:DNW65522 DXS65517:DXS65522 EHO65517:EHO65522 ERK65517:ERK65522 FBG65517:FBG65522 FLC65517:FLC65522 FUY65517:FUY65522 GEU65517:GEU65522 GOQ65517:GOQ65522 GYM65517:GYM65522 HII65517:HII65522 HSE65517:HSE65522 ICA65517:ICA65522 ILW65517:ILW65522 IVS65517:IVS65522 JFO65517:JFO65522 JPK65517:JPK65522 JZG65517:JZG65522 KJC65517:KJC65522 KSY65517:KSY65522 LCU65517:LCU65522 LMQ65517:LMQ65522 LWM65517:LWM65522 MGI65517:MGI65522 MQE65517:MQE65522 NAA65517:NAA65522 NJW65517:NJW65522 NTS65517:NTS65522 ODO65517:ODO65522 ONK65517:ONK65522 OXG65517:OXG65522 PHC65517:PHC65522 PQY65517:PQY65522 QAU65517:QAU65522 QKQ65517:QKQ65522 QUM65517:QUM65522 REI65517:REI65522 ROE65517:ROE65522 RYA65517:RYA65522 SHW65517:SHW65522 SRS65517:SRS65522 TBO65517:TBO65522 TLK65517:TLK65522 TVG65517:TVG65522 UFC65517:UFC65522 UOY65517:UOY65522 UYU65517:UYU65522 VIQ65517:VIQ65522 VSM65517:VSM65522 WCI65517:WCI65522 WME65517:WME65522 WWA65517:WWA65522 S131053:S131058 JO131053:JO131058 TK131053:TK131058 ADG131053:ADG131058 ANC131053:ANC131058 AWY131053:AWY131058 BGU131053:BGU131058 BQQ131053:BQQ131058 CAM131053:CAM131058 CKI131053:CKI131058 CUE131053:CUE131058 DEA131053:DEA131058 DNW131053:DNW131058 DXS131053:DXS131058 EHO131053:EHO131058 ERK131053:ERK131058 FBG131053:FBG131058 FLC131053:FLC131058 FUY131053:FUY131058 GEU131053:GEU131058 GOQ131053:GOQ131058 GYM131053:GYM131058 HII131053:HII131058 HSE131053:HSE131058 ICA131053:ICA131058 ILW131053:ILW131058 IVS131053:IVS131058 JFO131053:JFO131058 JPK131053:JPK131058 JZG131053:JZG131058 KJC131053:KJC131058 KSY131053:KSY131058 LCU131053:LCU131058 LMQ131053:LMQ131058 LWM131053:LWM131058 MGI131053:MGI131058 MQE131053:MQE131058 NAA131053:NAA131058 NJW131053:NJW131058 NTS131053:NTS131058 ODO131053:ODO131058 ONK131053:ONK131058 OXG131053:OXG131058 PHC131053:PHC131058 PQY131053:PQY131058 QAU131053:QAU131058 QKQ131053:QKQ131058 QUM131053:QUM131058 REI131053:REI131058 ROE131053:ROE131058 RYA131053:RYA131058 SHW131053:SHW131058 SRS131053:SRS131058 TBO131053:TBO131058 TLK131053:TLK131058 TVG131053:TVG131058 UFC131053:UFC131058 UOY131053:UOY131058 UYU131053:UYU131058 VIQ131053:VIQ131058 VSM131053:VSM131058 WCI131053:WCI131058 WME131053:WME131058 WWA131053:WWA131058 S196589:S196594 JO196589:JO196594 TK196589:TK196594 ADG196589:ADG196594 ANC196589:ANC196594 AWY196589:AWY196594 BGU196589:BGU196594 BQQ196589:BQQ196594 CAM196589:CAM196594 CKI196589:CKI196594 CUE196589:CUE196594 DEA196589:DEA196594 DNW196589:DNW196594 DXS196589:DXS196594 EHO196589:EHO196594 ERK196589:ERK196594 FBG196589:FBG196594 FLC196589:FLC196594 FUY196589:FUY196594 GEU196589:GEU196594 GOQ196589:GOQ196594 GYM196589:GYM196594 HII196589:HII196594 HSE196589:HSE196594 ICA196589:ICA196594 ILW196589:ILW196594 IVS196589:IVS196594 JFO196589:JFO196594 JPK196589:JPK196594 JZG196589:JZG196594 KJC196589:KJC196594 KSY196589:KSY196594 LCU196589:LCU196594 LMQ196589:LMQ196594 LWM196589:LWM196594 MGI196589:MGI196594 MQE196589:MQE196594 NAA196589:NAA196594 NJW196589:NJW196594 NTS196589:NTS196594 ODO196589:ODO196594 ONK196589:ONK196594 OXG196589:OXG196594 PHC196589:PHC196594 PQY196589:PQY196594 QAU196589:QAU196594 QKQ196589:QKQ196594 QUM196589:QUM196594 REI196589:REI196594 ROE196589:ROE196594 RYA196589:RYA196594 SHW196589:SHW196594 SRS196589:SRS196594 TBO196589:TBO196594 TLK196589:TLK196594 TVG196589:TVG196594 UFC196589:UFC196594 UOY196589:UOY196594 UYU196589:UYU196594 VIQ196589:VIQ196594 VSM196589:VSM196594 WCI196589:WCI196594 WME196589:WME196594 WWA196589:WWA196594 S262125:S262130 JO262125:JO262130 TK262125:TK262130 ADG262125:ADG262130 ANC262125:ANC262130 AWY262125:AWY262130 BGU262125:BGU262130 BQQ262125:BQQ262130 CAM262125:CAM262130 CKI262125:CKI262130 CUE262125:CUE262130 DEA262125:DEA262130 DNW262125:DNW262130 DXS262125:DXS262130 EHO262125:EHO262130 ERK262125:ERK262130 FBG262125:FBG262130 FLC262125:FLC262130 FUY262125:FUY262130 GEU262125:GEU262130 GOQ262125:GOQ262130 GYM262125:GYM262130 HII262125:HII262130 HSE262125:HSE262130 ICA262125:ICA262130 ILW262125:ILW262130 IVS262125:IVS262130 JFO262125:JFO262130 JPK262125:JPK262130 JZG262125:JZG262130 KJC262125:KJC262130 KSY262125:KSY262130 LCU262125:LCU262130 LMQ262125:LMQ262130 LWM262125:LWM262130 MGI262125:MGI262130 MQE262125:MQE262130 NAA262125:NAA262130 NJW262125:NJW262130 NTS262125:NTS262130 ODO262125:ODO262130 ONK262125:ONK262130 OXG262125:OXG262130 PHC262125:PHC262130 PQY262125:PQY262130 QAU262125:QAU262130 QKQ262125:QKQ262130 QUM262125:QUM262130 REI262125:REI262130 ROE262125:ROE262130 RYA262125:RYA262130 SHW262125:SHW262130 SRS262125:SRS262130 TBO262125:TBO262130 TLK262125:TLK262130 TVG262125:TVG262130 UFC262125:UFC262130 UOY262125:UOY262130 UYU262125:UYU262130 VIQ262125:VIQ262130 VSM262125:VSM262130 WCI262125:WCI262130 WME262125:WME262130 WWA262125:WWA262130 S327661:S327666 JO327661:JO327666 TK327661:TK327666 ADG327661:ADG327666 ANC327661:ANC327666 AWY327661:AWY327666 BGU327661:BGU327666 BQQ327661:BQQ327666 CAM327661:CAM327666 CKI327661:CKI327666 CUE327661:CUE327666 DEA327661:DEA327666 DNW327661:DNW327666 DXS327661:DXS327666 EHO327661:EHO327666 ERK327661:ERK327666 FBG327661:FBG327666 FLC327661:FLC327666 FUY327661:FUY327666 GEU327661:GEU327666 GOQ327661:GOQ327666 GYM327661:GYM327666 HII327661:HII327666 HSE327661:HSE327666 ICA327661:ICA327666 ILW327661:ILW327666 IVS327661:IVS327666 JFO327661:JFO327666 JPK327661:JPK327666 JZG327661:JZG327666 KJC327661:KJC327666 KSY327661:KSY327666 LCU327661:LCU327666 LMQ327661:LMQ327666 LWM327661:LWM327666 MGI327661:MGI327666 MQE327661:MQE327666 NAA327661:NAA327666 NJW327661:NJW327666 NTS327661:NTS327666 ODO327661:ODO327666 ONK327661:ONK327666 OXG327661:OXG327666 PHC327661:PHC327666 PQY327661:PQY327666 QAU327661:QAU327666 QKQ327661:QKQ327666 QUM327661:QUM327666 REI327661:REI327666 ROE327661:ROE327666 RYA327661:RYA327666 SHW327661:SHW327666 SRS327661:SRS327666 TBO327661:TBO327666 TLK327661:TLK327666 TVG327661:TVG327666 UFC327661:UFC327666 UOY327661:UOY327666 UYU327661:UYU327666 VIQ327661:VIQ327666 VSM327661:VSM327666 WCI327661:WCI327666 WME327661:WME327666 WWA327661:WWA327666 S393197:S393202 JO393197:JO393202 TK393197:TK393202 ADG393197:ADG393202 ANC393197:ANC393202 AWY393197:AWY393202 BGU393197:BGU393202 BQQ393197:BQQ393202 CAM393197:CAM393202 CKI393197:CKI393202 CUE393197:CUE393202 DEA393197:DEA393202 DNW393197:DNW393202 DXS393197:DXS393202 EHO393197:EHO393202 ERK393197:ERK393202 FBG393197:FBG393202 FLC393197:FLC393202 FUY393197:FUY393202 GEU393197:GEU393202 GOQ393197:GOQ393202 GYM393197:GYM393202 HII393197:HII393202 HSE393197:HSE393202 ICA393197:ICA393202 ILW393197:ILW393202 IVS393197:IVS393202 JFO393197:JFO393202 JPK393197:JPK393202 JZG393197:JZG393202 KJC393197:KJC393202 KSY393197:KSY393202 LCU393197:LCU393202 LMQ393197:LMQ393202 LWM393197:LWM393202 MGI393197:MGI393202 MQE393197:MQE393202 NAA393197:NAA393202 NJW393197:NJW393202 NTS393197:NTS393202 ODO393197:ODO393202 ONK393197:ONK393202 OXG393197:OXG393202 PHC393197:PHC393202 PQY393197:PQY393202 QAU393197:QAU393202 QKQ393197:QKQ393202 QUM393197:QUM393202 REI393197:REI393202 ROE393197:ROE393202 RYA393197:RYA393202 SHW393197:SHW393202 SRS393197:SRS393202 TBO393197:TBO393202 TLK393197:TLK393202 TVG393197:TVG393202 UFC393197:UFC393202 UOY393197:UOY393202 UYU393197:UYU393202 VIQ393197:VIQ393202 VSM393197:VSM393202 WCI393197:WCI393202 WME393197:WME393202 WWA393197:WWA393202 S458733:S458738 JO458733:JO458738 TK458733:TK458738 ADG458733:ADG458738 ANC458733:ANC458738 AWY458733:AWY458738 BGU458733:BGU458738 BQQ458733:BQQ458738 CAM458733:CAM458738 CKI458733:CKI458738 CUE458733:CUE458738 DEA458733:DEA458738 DNW458733:DNW458738 DXS458733:DXS458738 EHO458733:EHO458738 ERK458733:ERK458738 FBG458733:FBG458738 FLC458733:FLC458738 FUY458733:FUY458738 GEU458733:GEU458738 GOQ458733:GOQ458738 GYM458733:GYM458738 HII458733:HII458738 HSE458733:HSE458738 ICA458733:ICA458738 ILW458733:ILW458738 IVS458733:IVS458738 JFO458733:JFO458738 JPK458733:JPK458738 JZG458733:JZG458738 KJC458733:KJC458738 KSY458733:KSY458738 LCU458733:LCU458738 LMQ458733:LMQ458738 LWM458733:LWM458738 MGI458733:MGI458738 MQE458733:MQE458738 NAA458733:NAA458738 NJW458733:NJW458738 NTS458733:NTS458738 ODO458733:ODO458738 ONK458733:ONK458738 OXG458733:OXG458738 PHC458733:PHC458738 PQY458733:PQY458738 QAU458733:QAU458738 QKQ458733:QKQ458738 QUM458733:QUM458738 REI458733:REI458738 ROE458733:ROE458738 RYA458733:RYA458738 SHW458733:SHW458738 SRS458733:SRS458738 TBO458733:TBO458738 TLK458733:TLK458738 TVG458733:TVG458738 UFC458733:UFC458738 UOY458733:UOY458738 UYU458733:UYU458738 VIQ458733:VIQ458738 VSM458733:VSM458738 WCI458733:WCI458738 WME458733:WME458738 WWA458733:WWA458738 S524269:S524274 JO524269:JO524274 TK524269:TK524274 ADG524269:ADG524274 ANC524269:ANC524274 AWY524269:AWY524274 BGU524269:BGU524274 BQQ524269:BQQ524274 CAM524269:CAM524274 CKI524269:CKI524274 CUE524269:CUE524274 DEA524269:DEA524274 DNW524269:DNW524274 DXS524269:DXS524274 EHO524269:EHO524274 ERK524269:ERK524274 FBG524269:FBG524274 FLC524269:FLC524274 FUY524269:FUY524274 GEU524269:GEU524274 GOQ524269:GOQ524274 GYM524269:GYM524274 HII524269:HII524274 HSE524269:HSE524274 ICA524269:ICA524274 ILW524269:ILW524274 IVS524269:IVS524274 JFO524269:JFO524274 JPK524269:JPK524274 JZG524269:JZG524274 KJC524269:KJC524274 KSY524269:KSY524274 LCU524269:LCU524274 LMQ524269:LMQ524274 LWM524269:LWM524274 MGI524269:MGI524274 MQE524269:MQE524274 NAA524269:NAA524274 NJW524269:NJW524274 NTS524269:NTS524274 ODO524269:ODO524274 ONK524269:ONK524274 OXG524269:OXG524274 PHC524269:PHC524274 PQY524269:PQY524274 QAU524269:QAU524274 QKQ524269:QKQ524274 QUM524269:QUM524274 REI524269:REI524274 ROE524269:ROE524274 RYA524269:RYA524274 SHW524269:SHW524274 SRS524269:SRS524274 TBO524269:TBO524274 TLK524269:TLK524274 TVG524269:TVG524274 UFC524269:UFC524274 UOY524269:UOY524274 UYU524269:UYU524274 VIQ524269:VIQ524274 VSM524269:VSM524274 WCI524269:WCI524274 WME524269:WME524274 WWA524269:WWA524274 S589805:S589810 JO589805:JO589810 TK589805:TK589810 ADG589805:ADG589810 ANC589805:ANC589810 AWY589805:AWY589810 BGU589805:BGU589810 BQQ589805:BQQ589810 CAM589805:CAM589810 CKI589805:CKI589810 CUE589805:CUE589810 DEA589805:DEA589810 DNW589805:DNW589810 DXS589805:DXS589810 EHO589805:EHO589810 ERK589805:ERK589810 FBG589805:FBG589810 FLC589805:FLC589810 FUY589805:FUY589810 GEU589805:GEU589810 GOQ589805:GOQ589810 GYM589805:GYM589810 HII589805:HII589810 HSE589805:HSE589810 ICA589805:ICA589810 ILW589805:ILW589810 IVS589805:IVS589810 JFO589805:JFO589810 JPK589805:JPK589810 JZG589805:JZG589810 KJC589805:KJC589810 KSY589805:KSY589810 LCU589805:LCU589810 LMQ589805:LMQ589810 LWM589805:LWM589810 MGI589805:MGI589810 MQE589805:MQE589810 NAA589805:NAA589810 NJW589805:NJW589810 NTS589805:NTS589810 ODO589805:ODO589810 ONK589805:ONK589810 OXG589805:OXG589810 PHC589805:PHC589810 PQY589805:PQY589810 QAU589805:QAU589810 QKQ589805:QKQ589810 QUM589805:QUM589810 REI589805:REI589810 ROE589805:ROE589810 RYA589805:RYA589810 SHW589805:SHW589810 SRS589805:SRS589810 TBO589805:TBO589810 TLK589805:TLK589810 TVG589805:TVG589810 UFC589805:UFC589810 UOY589805:UOY589810 UYU589805:UYU589810 VIQ589805:VIQ589810 VSM589805:VSM589810 WCI589805:WCI589810 WME589805:WME589810 WWA589805:WWA589810 S655341:S655346 JO655341:JO655346 TK655341:TK655346 ADG655341:ADG655346 ANC655341:ANC655346 AWY655341:AWY655346 BGU655341:BGU655346 BQQ655341:BQQ655346 CAM655341:CAM655346 CKI655341:CKI655346 CUE655341:CUE655346 DEA655341:DEA655346 DNW655341:DNW655346 DXS655341:DXS655346 EHO655341:EHO655346 ERK655341:ERK655346 FBG655341:FBG655346 FLC655341:FLC655346 FUY655341:FUY655346 GEU655341:GEU655346 GOQ655341:GOQ655346 GYM655341:GYM655346 HII655341:HII655346 HSE655341:HSE655346 ICA655341:ICA655346 ILW655341:ILW655346 IVS655341:IVS655346 JFO655341:JFO655346 JPK655341:JPK655346 JZG655341:JZG655346 KJC655341:KJC655346 KSY655341:KSY655346 LCU655341:LCU655346 LMQ655341:LMQ655346 LWM655341:LWM655346 MGI655341:MGI655346 MQE655341:MQE655346 NAA655341:NAA655346 NJW655341:NJW655346 NTS655341:NTS655346 ODO655341:ODO655346 ONK655341:ONK655346 OXG655341:OXG655346 PHC655341:PHC655346 PQY655341:PQY655346 QAU655341:QAU655346 QKQ655341:QKQ655346 QUM655341:QUM655346 REI655341:REI655346 ROE655341:ROE655346 RYA655341:RYA655346 SHW655341:SHW655346 SRS655341:SRS655346 TBO655341:TBO655346 TLK655341:TLK655346 TVG655341:TVG655346 UFC655341:UFC655346 UOY655341:UOY655346 UYU655341:UYU655346 VIQ655341:VIQ655346 VSM655341:VSM655346 WCI655341:WCI655346 WME655341:WME655346 WWA655341:WWA655346 S720877:S720882 JO720877:JO720882 TK720877:TK720882 ADG720877:ADG720882 ANC720877:ANC720882 AWY720877:AWY720882 BGU720877:BGU720882 BQQ720877:BQQ720882 CAM720877:CAM720882 CKI720877:CKI720882 CUE720877:CUE720882 DEA720877:DEA720882 DNW720877:DNW720882 DXS720877:DXS720882 EHO720877:EHO720882 ERK720877:ERK720882 FBG720877:FBG720882 FLC720877:FLC720882 FUY720877:FUY720882 GEU720877:GEU720882 GOQ720877:GOQ720882 GYM720877:GYM720882 HII720877:HII720882 HSE720877:HSE720882 ICA720877:ICA720882 ILW720877:ILW720882 IVS720877:IVS720882 JFO720877:JFO720882 JPK720877:JPK720882 JZG720877:JZG720882 KJC720877:KJC720882 KSY720877:KSY720882 LCU720877:LCU720882 LMQ720877:LMQ720882 LWM720877:LWM720882 MGI720877:MGI720882 MQE720877:MQE720882 NAA720877:NAA720882 NJW720877:NJW720882 NTS720877:NTS720882 ODO720877:ODO720882 ONK720877:ONK720882 OXG720877:OXG720882 PHC720877:PHC720882 PQY720877:PQY720882 QAU720877:QAU720882 QKQ720877:QKQ720882 QUM720877:QUM720882 REI720877:REI720882 ROE720877:ROE720882 RYA720877:RYA720882 SHW720877:SHW720882 SRS720877:SRS720882 TBO720877:TBO720882 TLK720877:TLK720882 TVG720877:TVG720882 UFC720877:UFC720882 UOY720877:UOY720882 UYU720877:UYU720882 VIQ720877:VIQ720882 VSM720877:VSM720882 WCI720877:WCI720882 WME720877:WME720882 WWA720877:WWA720882 S786413:S786418 JO786413:JO786418 TK786413:TK786418 ADG786413:ADG786418 ANC786413:ANC786418 AWY786413:AWY786418 BGU786413:BGU786418 BQQ786413:BQQ786418 CAM786413:CAM786418 CKI786413:CKI786418 CUE786413:CUE786418 DEA786413:DEA786418 DNW786413:DNW786418 DXS786413:DXS786418 EHO786413:EHO786418 ERK786413:ERK786418 FBG786413:FBG786418 FLC786413:FLC786418 FUY786413:FUY786418 GEU786413:GEU786418 GOQ786413:GOQ786418 GYM786413:GYM786418 HII786413:HII786418 HSE786413:HSE786418 ICA786413:ICA786418 ILW786413:ILW786418 IVS786413:IVS786418 JFO786413:JFO786418 JPK786413:JPK786418 JZG786413:JZG786418 KJC786413:KJC786418 KSY786413:KSY786418 LCU786413:LCU786418 LMQ786413:LMQ786418 LWM786413:LWM786418 MGI786413:MGI786418 MQE786413:MQE786418 NAA786413:NAA786418 NJW786413:NJW786418 NTS786413:NTS786418 ODO786413:ODO786418 ONK786413:ONK786418 OXG786413:OXG786418 PHC786413:PHC786418 PQY786413:PQY786418 QAU786413:QAU786418 QKQ786413:QKQ786418 QUM786413:QUM786418 REI786413:REI786418 ROE786413:ROE786418 RYA786413:RYA786418 SHW786413:SHW786418 SRS786413:SRS786418 TBO786413:TBO786418 TLK786413:TLK786418 TVG786413:TVG786418 UFC786413:UFC786418 UOY786413:UOY786418 UYU786413:UYU786418 VIQ786413:VIQ786418 VSM786413:VSM786418 WCI786413:WCI786418 WME786413:WME786418 WWA786413:WWA786418 S851949:S851954 JO851949:JO851954 TK851949:TK851954 ADG851949:ADG851954 ANC851949:ANC851954 AWY851949:AWY851954 BGU851949:BGU851954 BQQ851949:BQQ851954 CAM851949:CAM851954 CKI851949:CKI851954 CUE851949:CUE851954 DEA851949:DEA851954 DNW851949:DNW851954 DXS851949:DXS851954 EHO851949:EHO851954 ERK851949:ERK851954 FBG851949:FBG851954 FLC851949:FLC851954 FUY851949:FUY851954 GEU851949:GEU851954 GOQ851949:GOQ851954 GYM851949:GYM851954 HII851949:HII851954 HSE851949:HSE851954 ICA851949:ICA851954 ILW851949:ILW851954 IVS851949:IVS851954 JFO851949:JFO851954 JPK851949:JPK851954 JZG851949:JZG851954 KJC851949:KJC851954 KSY851949:KSY851954 LCU851949:LCU851954 LMQ851949:LMQ851954 LWM851949:LWM851954 MGI851949:MGI851954 MQE851949:MQE851954 NAA851949:NAA851954 NJW851949:NJW851954 NTS851949:NTS851954 ODO851949:ODO851954 ONK851949:ONK851954 OXG851949:OXG851954 PHC851949:PHC851954 PQY851949:PQY851954 QAU851949:QAU851954 QKQ851949:QKQ851954 QUM851949:QUM851954 REI851949:REI851954 ROE851949:ROE851954 RYA851949:RYA851954 SHW851949:SHW851954 SRS851949:SRS851954 TBO851949:TBO851954 TLK851949:TLK851954 TVG851949:TVG851954 UFC851949:UFC851954 UOY851949:UOY851954 UYU851949:UYU851954 VIQ851949:VIQ851954 VSM851949:VSM851954 WCI851949:WCI851954 WME851949:WME851954 WWA851949:WWA851954 S917485:S917490 JO917485:JO917490 TK917485:TK917490 ADG917485:ADG917490 ANC917485:ANC917490 AWY917485:AWY917490 BGU917485:BGU917490 BQQ917485:BQQ917490 CAM917485:CAM917490 CKI917485:CKI917490 CUE917485:CUE917490 DEA917485:DEA917490 DNW917485:DNW917490 DXS917485:DXS917490 EHO917485:EHO917490 ERK917485:ERK917490 FBG917485:FBG917490 FLC917485:FLC917490 FUY917485:FUY917490 GEU917485:GEU917490 GOQ917485:GOQ917490 GYM917485:GYM917490 HII917485:HII917490 HSE917485:HSE917490 ICA917485:ICA917490 ILW917485:ILW917490 IVS917485:IVS917490 JFO917485:JFO917490 JPK917485:JPK917490 JZG917485:JZG917490 KJC917485:KJC917490 KSY917485:KSY917490 LCU917485:LCU917490 LMQ917485:LMQ917490 LWM917485:LWM917490 MGI917485:MGI917490 MQE917485:MQE917490 NAA917485:NAA917490 NJW917485:NJW917490 NTS917485:NTS917490 ODO917485:ODO917490 ONK917485:ONK917490 OXG917485:OXG917490 PHC917485:PHC917490 PQY917485:PQY917490 QAU917485:QAU917490 QKQ917485:QKQ917490 QUM917485:QUM917490 REI917485:REI917490 ROE917485:ROE917490 RYA917485:RYA917490 SHW917485:SHW917490 SRS917485:SRS917490 TBO917485:TBO917490 TLK917485:TLK917490 TVG917485:TVG917490 UFC917485:UFC917490 UOY917485:UOY917490 UYU917485:UYU917490 VIQ917485:VIQ917490 VSM917485:VSM917490 WCI917485:WCI917490 WME917485:WME917490 WWA917485:WWA917490 S983021:S983026 JO983021:JO983026 TK983021:TK983026 ADG983021:ADG983026 ANC983021:ANC983026 AWY983021:AWY983026 BGU983021:BGU983026 BQQ983021:BQQ983026 CAM983021:CAM983026 CKI983021:CKI983026 CUE983021:CUE983026 DEA983021:DEA983026 DNW983021:DNW983026 DXS983021:DXS983026 EHO983021:EHO983026 ERK983021:ERK983026 FBG983021:FBG983026 FLC983021:FLC983026 FUY983021:FUY983026 GEU983021:GEU983026 GOQ983021:GOQ983026 GYM983021:GYM983026 HII983021:HII983026 HSE983021:HSE983026 ICA983021:ICA983026 ILW983021:ILW983026 IVS983021:IVS983026 JFO983021:JFO983026 JPK983021:JPK983026 JZG983021:JZG983026 KJC983021:KJC983026 KSY983021:KSY983026 LCU983021:LCU983026 LMQ983021:LMQ983026 LWM983021:LWM983026 MGI983021:MGI983026 MQE983021:MQE983026 NAA983021:NAA983026 NJW983021:NJW983026 NTS983021:NTS983026 ODO983021:ODO983026 ONK983021:ONK983026 OXG983021:OXG983026 PHC983021:PHC983026 PQY983021:PQY983026 QAU983021:QAU983026 QKQ983021:QKQ983026 QUM983021:QUM983026 REI983021:REI983026 ROE983021:ROE983026 RYA983021:RYA983026 SHW983021:SHW983026 SRS983021:SRS983026 TBO983021:TBO983026 TLK983021:TLK983026 TVG983021:TVG983026 UFC983021:UFC983026 UOY983021:UOY983026 UYU983021:UYU983026 VIQ983021:VIQ983026 VSM983021:VSM983026 WCI983021:WCI983026 WME983021:WME983026 WWA983021:WWA983026 S65557:S65562 JO65557:JO65562 TK65557:TK65562 ADG65557:ADG65562 ANC65557:ANC65562 AWY65557:AWY65562 BGU65557:BGU65562 BQQ65557:BQQ65562 CAM65557:CAM65562 CKI65557:CKI65562 CUE65557:CUE65562 DEA65557:DEA65562 DNW65557:DNW65562 DXS65557:DXS65562 EHO65557:EHO65562 ERK65557:ERK65562 FBG65557:FBG65562 FLC65557:FLC65562 FUY65557:FUY65562 GEU65557:GEU65562 GOQ65557:GOQ65562 GYM65557:GYM65562 HII65557:HII65562 HSE65557:HSE65562 ICA65557:ICA65562 ILW65557:ILW65562 IVS65557:IVS65562 JFO65557:JFO65562 JPK65557:JPK65562 JZG65557:JZG65562 KJC65557:KJC65562 KSY65557:KSY65562 LCU65557:LCU65562 LMQ65557:LMQ65562 LWM65557:LWM65562 MGI65557:MGI65562 MQE65557:MQE65562 NAA65557:NAA65562 NJW65557:NJW65562 NTS65557:NTS65562 ODO65557:ODO65562 ONK65557:ONK65562 OXG65557:OXG65562 PHC65557:PHC65562 PQY65557:PQY65562 QAU65557:QAU65562 QKQ65557:QKQ65562 QUM65557:QUM65562 REI65557:REI65562 ROE65557:ROE65562 RYA65557:RYA65562 SHW65557:SHW65562 SRS65557:SRS65562 TBO65557:TBO65562 TLK65557:TLK65562 TVG65557:TVG65562 UFC65557:UFC65562 UOY65557:UOY65562 UYU65557:UYU65562 VIQ65557:VIQ65562 VSM65557:VSM65562 WCI65557:WCI65562 WME65557:WME65562 WWA65557:WWA65562 S131093:S131098 JO131093:JO131098 TK131093:TK131098 ADG131093:ADG131098 ANC131093:ANC131098 AWY131093:AWY131098 BGU131093:BGU131098 BQQ131093:BQQ131098 CAM131093:CAM131098 CKI131093:CKI131098 CUE131093:CUE131098 DEA131093:DEA131098 DNW131093:DNW131098 DXS131093:DXS131098 EHO131093:EHO131098 ERK131093:ERK131098 FBG131093:FBG131098 FLC131093:FLC131098 FUY131093:FUY131098 GEU131093:GEU131098 GOQ131093:GOQ131098 GYM131093:GYM131098 HII131093:HII131098 HSE131093:HSE131098 ICA131093:ICA131098 ILW131093:ILW131098 IVS131093:IVS131098 JFO131093:JFO131098 JPK131093:JPK131098 JZG131093:JZG131098 KJC131093:KJC131098 KSY131093:KSY131098 LCU131093:LCU131098 LMQ131093:LMQ131098 LWM131093:LWM131098 MGI131093:MGI131098 MQE131093:MQE131098 NAA131093:NAA131098 NJW131093:NJW131098 NTS131093:NTS131098 ODO131093:ODO131098 ONK131093:ONK131098 OXG131093:OXG131098 PHC131093:PHC131098 PQY131093:PQY131098 QAU131093:QAU131098 QKQ131093:QKQ131098 QUM131093:QUM131098 REI131093:REI131098 ROE131093:ROE131098 RYA131093:RYA131098 SHW131093:SHW131098 SRS131093:SRS131098 TBO131093:TBO131098 TLK131093:TLK131098 TVG131093:TVG131098 UFC131093:UFC131098 UOY131093:UOY131098 UYU131093:UYU131098 VIQ131093:VIQ131098 VSM131093:VSM131098 WCI131093:WCI131098 WME131093:WME131098 WWA131093:WWA131098 S196629:S196634 JO196629:JO196634 TK196629:TK196634 ADG196629:ADG196634 ANC196629:ANC196634 AWY196629:AWY196634 BGU196629:BGU196634 BQQ196629:BQQ196634 CAM196629:CAM196634 CKI196629:CKI196634 CUE196629:CUE196634 DEA196629:DEA196634 DNW196629:DNW196634 DXS196629:DXS196634 EHO196629:EHO196634 ERK196629:ERK196634 FBG196629:FBG196634 FLC196629:FLC196634 FUY196629:FUY196634 GEU196629:GEU196634 GOQ196629:GOQ196634 GYM196629:GYM196634 HII196629:HII196634 HSE196629:HSE196634 ICA196629:ICA196634 ILW196629:ILW196634 IVS196629:IVS196634 JFO196629:JFO196634 JPK196629:JPK196634 JZG196629:JZG196634 KJC196629:KJC196634 KSY196629:KSY196634 LCU196629:LCU196634 LMQ196629:LMQ196634 LWM196629:LWM196634 MGI196629:MGI196634 MQE196629:MQE196634 NAA196629:NAA196634 NJW196629:NJW196634 NTS196629:NTS196634 ODO196629:ODO196634 ONK196629:ONK196634 OXG196629:OXG196634 PHC196629:PHC196634 PQY196629:PQY196634 QAU196629:QAU196634 QKQ196629:QKQ196634 QUM196629:QUM196634 REI196629:REI196634 ROE196629:ROE196634 RYA196629:RYA196634 SHW196629:SHW196634 SRS196629:SRS196634 TBO196629:TBO196634 TLK196629:TLK196634 TVG196629:TVG196634 UFC196629:UFC196634 UOY196629:UOY196634 UYU196629:UYU196634 VIQ196629:VIQ196634 VSM196629:VSM196634 WCI196629:WCI196634 WME196629:WME196634 WWA196629:WWA196634 S262165:S262170 JO262165:JO262170 TK262165:TK262170 ADG262165:ADG262170 ANC262165:ANC262170 AWY262165:AWY262170 BGU262165:BGU262170 BQQ262165:BQQ262170 CAM262165:CAM262170 CKI262165:CKI262170 CUE262165:CUE262170 DEA262165:DEA262170 DNW262165:DNW262170 DXS262165:DXS262170 EHO262165:EHO262170 ERK262165:ERK262170 FBG262165:FBG262170 FLC262165:FLC262170 FUY262165:FUY262170 GEU262165:GEU262170 GOQ262165:GOQ262170 GYM262165:GYM262170 HII262165:HII262170 HSE262165:HSE262170 ICA262165:ICA262170 ILW262165:ILW262170 IVS262165:IVS262170 JFO262165:JFO262170 JPK262165:JPK262170 JZG262165:JZG262170 KJC262165:KJC262170 KSY262165:KSY262170 LCU262165:LCU262170 LMQ262165:LMQ262170 LWM262165:LWM262170 MGI262165:MGI262170 MQE262165:MQE262170 NAA262165:NAA262170 NJW262165:NJW262170 NTS262165:NTS262170 ODO262165:ODO262170 ONK262165:ONK262170 OXG262165:OXG262170 PHC262165:PHC262170 PQY262165:PQY262170 QAU262165:QAU262170 QKQ262165:QKQ262170 QUM262165:QUM262170 REI262165:REI262170 ROE262165:ROE262170 RYA262165:RYA262170 SHW262165:SHW262170 SRS262165:SRS262170 TBO262165:TBO262170 TLK262165:TLK262170 TVG262165:TVG262170 UFC262165:UFC262170 UOY262165:UOY262170 UYU262165:UYU262170 VIQ262165:VIQ262170 VSM262165:VSM262170 WCI262165:WCI262170 WME262165:WME262170 WWA262165:WWA262170 S327701:S327706 JO327701:JO327706 TK327701:TK327706 ADG327701:ADG327706 ANC327701:ANC327706 AWY327701:AWY327706 BGU327701:BGU327706 BQQ327701:BQQ327706 CAM327701:CAM327706 CKI327701:CKI327706 CUE327701:CUE327706 DEA327701:DEA327706 DNW327701:DNW327706 DXS327701:DXS327706 EHO327701:EHO327706 ERK327701:ERK327706 FBG327701:FBG327706 FLC327701:FLC327706 FUY327701:FUY327706 GEU327701:GEU327706 GOQ327701:GOQ327706 GYM327701:GYM327706 HII327701:HII327706 HSE327701:HSE327706 ICA327701:ICA327706 ILW327701:ILW327706 IVS327701:IVS327706 JFO327701:JFO327706 JPK327701:JPK327706 JZG327701:JZG327706 KJC327701:KJC327706 KSY327701:KSY327706 LCU327701:LCU327706 LMQ327701:LMQ327706 LWM327701:LWM327706 MGI327701:MGI327706 MQE327701:MQE327706 NAA327701:NAA327706 NJW327701:NJW327706 NTS327701:NTS327706 ODO327701:ODO327706 ONK327701:ONK327706 OXG327701:OXG327706 PHC327701:PHC327706 PQY327701:PQY327706 QAU327701:QAU327706 QKQ327701:QKQ327706 QUM327701:QUM327706 REI327701:REI327706 ROE327701:ROE327706 RYA327701:RYA327706 SHW327701:SHW327706 SRS327701:SRS327706 TBO327701:TBO327706 TLK327701:TLK327706 TVG327701:TVG327706 UFC327701:UFC327706 UOY327701:UOY327706 UYU327701:UYU327706 VIQ327701:VIQ327706 VSM327701:VSM327706 WCI327701:WCI327706 WME327701:WME327706 WWA327701:WWA327706 S393237:S393242 JO393237:JO393242 TK393237:TK393242 ADG393237:ADG393242 ANC393237:ANC393242 AWY393237:AWY393242 BGU393237:BGU393242 BQQ393237:BQQ393242 CAM393237:CAM393242 CKI393237:CKI393242 CUE393237:CUE393242 DEA393237:DEA393242 DNW393237:DNW393242 DXS393237:DXS393242 EHO393237:EHO393242 ERK393237:ERK393242 FBG393237:FBG393242 FLC393237:FLC393242 FUY393237:FUY393242 GEU393237:GEU393242 GOQ393237:GOQ393242 GYM393237:GYM393242 HII393237:HII393242 HSE393237:HSE393242 ICA393237:ICA393242 ILW393237:ILW393242 IVS393237:IVS393242 JFO393237:JFO393242 JPK393237:JPK393242 JZG393237:JZG393242 KJC393237:KJC393242 KSY393237:KSY393242 LCU393237:LCU393242 LMQ393237:LMQ393242 LWM393237:LWM393242 MGI393237:MGI393242 MQE393237:MQE393242 NAA393237:NAA393242 NJW393237:NJW393242 NTS393237:NTS393242 ODO393237:ODO393242 ONK393237:ONK393242 OXG393237:OXG393242 PHC393237:PHC393242 PQY393237:PQY393242 QAU393237:QAU393242 QKQ393237:QKQ393242 QUM393237:QUM393242 REI393237:REI393242 ROE393237:ROE393242 RYA393237:RYA393242 SHW393237:SHW393242 SRS393237:SRS393242 TBO393237:TBO393242 TLK393237:TLK393242 TVG393237:TVG393242 UFC393237:UFC393242 UOY393237:UOY393242 UYU393237:UYU393242 VIQ393237:VIQ393242 VSM393237:VSM393242 WCI393237:WCI393242 WME393237:WME393242 WWA393237:WWA393242 S458773:S458778 JO458773:JO458778 TK458773:TK458778 ADG458773:ADG458778 ANC458773:ANC458778 AWY458773:AWY458778 BGU458773:BGU458778 BQQ458773:BQQ458778 CAM458773:CAM458778 CKI458773:CKI458778 CUE458773:CUE458778 DEA458773:DEA458778 DNW458773:DNW458778 DXS458773:DXS458778 EHO458773:EHO458778 ERK458773:ERK458778 FBG458773:FBG458778 FLC458773:FLC458778 FUY458773:FUY458778 GEU458773:GEU458778 GOQ458773:GOQ458778 GYM458773:GYM458778 HII458773:HII458778 HSE458773:HSE458778 ICA458773:ICA458778 ILW458773:ILW458778 IVS458773:IVS458778 JFO458773:JFO458778 JPK458773:JPK458778 JZG458773:JZG458778 KJC458773:KJC458778 KSY458773:KSY458778 LCU458773:LCU458778 LMQ458773:LMQ458778 LWM458773:LWM458778 MGI458773:MGI458778 MQE458773:MQE458778 NAA458773:NAA458778 NJW458773:NJW458778 NTS458773:NTS458778 ODO458773:ODO458778 ONK458773:ONK458778 OXG458773:OXG458778 PHC458773:PHC458778 PQY458773:PQY458778 QAU458773:QAU458778 QKQ458773:QKQ458778 QUM458773:QUM458778 REI458773:REI458778 ROE458773:ROE458778 RYA458773:RYA458778 SHW458773:SHW458778 SRS458773:SRS458778 TBO458773:TBO458778 TLK458773:TLK458778 TVG458773:TVG458778 UFC458773:UFC458778 UOY458773:UOY458778 UYU458773:UYU458778 VIQ458773:VIQ458778 VSM458773:VSM458778 WCI458773:WCI458778 WME458773:WME458778 WWA458773:WWA458778 S524309:S524314 JO524309:JO524314 TK524309:TK524314 ADG524309:ADG524314 ANC524309:ANC524314 AWY524309:AWY524314 BGU524309:BGU524314 BQQ524309:BQQ524314 CAM524309:CAM524314 CKI524309:CKI524314 CUE524309:CUE524314 DEA524309:DEA524314 DNW524309:DNW524314 DXS524309:DXS524314 EHO524309:EHO524314 ERK524309:ERK524314 FBG524309:FBG524314 FLC524309:FLC524314 FUY524309:FUY524314 GEU524309:GEU524314 GOQ524309:GOQ524314 GYM524309:GYM524314 HII524309:HII524314 HSE524309:HSE524314 ICA524309:ICA524314 ILW524309:ILW524314 IVS524309:IVS524314 JFO524309:JFO524314 JPK524309:JPK524314 JZG524309:JZG524314 KJC524309:KJC524314 KSY524309:KSY524314 LCU524309:LCU524314 LMQ524309:LMQ524314 LWM524309:LWM524314 MGI524309:MGI524314 MQE524309:MQE524314 NAA524309:NAA524314 NJW524309:NJW524314 NTS524309:NTS524314 ODO524309:ODO524314 ONK524309:ONK524314 OXG524309:OXG524314 PHC524309:PHC524314 PQY524309:PQY524314 QAU524309:QAU524314 QKQ524309:QKQ524314 QUM524309:QUM524314 REI524309:REI524314 ROE524309:ROE524314 RYA524309:RYA524314 SHW524309:SHW524314 SRS524309:SRS524314 TBO524309:TBO524314 TLK524309:TLK524314 TVG524309:TVG524314 UFC524309:UFC524314 UOY524309:UOY524314 UYU524309:UYU524314 VIQ524309:VIQ524314 VSM524309:VSM524314 WCI524309:WCI524314 WME524309:WME524314 WWA524309:WWA524314 S589845:S589850 JO589845:JO589850 TK589845:TK589850 ADG589845:ADG589850 ANC589845:ANC589850 AWY589845:AWY589850 BGU589845:BGU589850 BQQ589845:BQQ589850 CAM589845:CAM589850 CKI589845:CKI589850 CUE589845:CUE589850 DEA589845:DEA589850 DNW589845:DNW589850 DXS589845:DXS589850 EHO589845:EHO589850 ERK589845:ERK589850 FBG589845:FBG589850 FLC589845:FLC589850 FUY589845:FUY589850 GEU589845:GEU589850 GOQ589845:GOQ589850 GYM589845:GYM589850 HII589845:HII589850 HSE589845:HSE589850 ICA589845:ICA589850 ILW589845:ILW589850 IVS589845:IVS589850 JFO589845:JFO589850 JPK589845:JPK589850 JZG589845:JZG589850 KJC589845:KJC589850 KSY589845:KSY589850 LCU589845:LCU589850 LMQ589845:LMQ589850 LWM589845:LWM589850 MGI589845:MGI589850 MQE589845:MQE589850 NAA589845:NAA589850 NJW589845:NJW589850 NTS589845:NTS589850 ODO589845:ODO589850 ONK589845:ONK589850 OXG589845:OXG589850 PHC589845:PHC589850 PQY589845:PQY589850 QAU589845:QAU589850 QKQ589845:QKQ589850 QUM589845:QUM589850 REI589845:REI589850 ROE589845:ROE589850 RYA589845:RYA589850 SHW589845:SHW589850 SRS589845:SRS589850 TBO589845:TBO589850 TLK589845:TLK589850 TVG589845:TVG589850 UFC589845:UFC589850 UOY589845:UOY589850 UYU589845:UYU589850 VIQ589845:VIQ589850 VSM589845:VSM589850 WCI589845:WCI589850 WME589845:WME589850 WWA589845:WWA589850 S655381:S655386 JO655381:JO655386 TK655381:TK655386 ADG655381:ADG655386 ANC655381:ANC655386 AWY655381:AWY655386 BGU655381:BGU655386 BQQ655381:BQQ655386 CAM655381:CAM655386 CKI655381:CKI655386 CUE655381:CUE655386 DEA655381:DEA655386 DNW655381:DNW655386 DXS655381:DXS655386 EHO655381:EHO655386 ERK655381:ERK655386 FBG655381:FBG655386 FLC655381:FLC655386 FUY655381:FUY655386 GEU655381:GEU655386 GOQ655381:GOQ655386 GYM655381:GYM655386 HII655381:HII655386 HSE655381:HSE655386 ICA655381:ICA655386 ILW655381:ILW655386 IVS655381:IVS655386 JFO655381:JFO655386 JPK655381:JPK655386 JZG655381:JZG655386 KJC655381:KJC655386 KSY655381:KSY655386 LCU655381:LCU655386 LMQ655381:LMQ655386 LWM655381:LWM655386 MGI655381:MGI655386 MQE655381:MQE655386 NAA655381:NAA655386 NJW655381:NJW655386 NTS655381:NTS655386 ODO655381:ODO655386 ONK655381:ONK655386 OXG655381:OXG655386 PHC655381:PHC655386 PQY655381:PQY655386 QAU655381:QAU655386 QKQ655381:QKQ655386 QUM655381:QUM655386 REI655381:REI655386 ROE655381:ROE655386 RYA655381:RYA655386 SHW655381:SHW655386 SRS655381:SRS655386 TBO655381:TBO655386 TLK655381:TLK655386 TVG655381:TVG655386 UFC655381:UFC655386 UOY655381:UOY655386 UYU655381:UYU655386 VIQ655381:VIQ655386 VSM655381:VSM655386 WCI655381:WCI655386 WME655381:WME655386 WWA655381:WWA655386 S720917:S720922 JO720917:JO720922 TK720917:TK720922 ADG720917:ADG720922 ANC720917:ANC720922 AWY720917:AWY720922 BGU720917:BGU720922 BQQ720917:BQQ720922 CAM720917:CAM720922 CKI720917:CKI720922 CUE720917:CUE720922 DEA720917:DEA720922 DNW720917:DNW720922 DXS720917:DXS720922 EHO720917:EHO720922 ERK720917:ERK720922 FBG720917:FBG720922 FLC720917:FLC720922 FUY720917:FUY720922 GEU720917:GEU720922 GOQ720917:GOQ720922 GYM720917:GYM720922 HII720917:HII720922 HSE720917:HSE720922 ICA720917:ICA720922 ILW720917:ILW720922 IVS720917:IVS720922 JFO720917:JFO720922 JPK720917:JPK720922 JZG720917:JZG720922 KJC720917:KJC720922 KSY720917:KSY720922 LCU720917:LCU720922 LMQ720917:LMQ720922 LWM720917:LWM720922 MGI720917:MGI720922 MQE720917:MQE720922 NAA720917:NAA720922 NJW720917:NJW720922 NTS720917:NTS720922 ODO720917:ODO720922 ONK720917:ONK720922 OXG720917:OXG720922 PHC720917:PHC720922 PQY720917:PQY720922 QAU720917:QAU720922 QKQ720917:QKQ720922 QUM720917:QUM720922 REI720917:REI720922 ROE720917:ROE720922 RYA720917:RYA720922 SHW720917:SHW720922 SRS720917:SRS720922 TBO720917:TBO720922 TLK720917:TLK720922 TVG720917:TVG720922 UFC720917:UFC720922 UOY720917:UOY720922 UYU720917:UYU720922 VIQ720917:VIQ720922 VSM720917:VSM720922 WCI720917:WCI720922 WME720917:WME720922 WWA720917:WWA720922 S786453:S786458 JO786453:JO786458 TK786453:TK786458 ADG786453:ADG786458 ANC786453:ANC786458 AWY786453:AWY786458 BGU786453:BGU786458 BQQ786453:BQQ786458 CAM786453:CAM786458 CKI786453:CKI786458 CUE786453:CUE786458 DEA786453:DEA786458 DNW786453:DNW786458 DXS786453:DXS786458 EHO786453:EHO786458 ERK786453:ERK786458 FBG786453:FBG786458 FLC786453:FLC786458 FUY786453:FUY786458 GEU786453:GEU786458 GOQ786453:GOQ786458 GYM786453:GYM786458 HII786453:HII786458 HSE786453:HSE786458 ICA786453:ICA786458 ILW786453:ILW786458 IVS786453:IVS786458 JFO786453:JFO786458 JPK786453:JPK786458 JZG786453:JZG786458 KJC786453:KJC786458 KSY786453:KSY786458 LCU786453:LCU786458 LMQ786453:LMQ786458 LWM786453:LWM786458 MGI786453:MGI786458 MQE786453:MQE786458 NAA786453:NAA786458 NJW786453:NJW786458 NTS786453:NTS786458 ODO786453:ODO786458 ONK786453:ONK786458 OXG786453:OXG786458 PHC786453:PHC786458 PQY786453:PQY786458 QAU786453:QAU786458 QKQ786453:QKQ786458 QUM786453:QUM786458 REI786453:REI786458 ROE786453:ROE786458 RYA786453:RYA786458 SHW786453:SHW786458 SRS786453:SRS786458 TBO786453:TBO786458 TLK786453:TLK786458 TVG786453:TVG786458 UFC786453:UFC786458 UOY786453:UOY786458 UYU786453:UYU786458 VIQ786453:VIQ786458 VSM786453:VSM786458 WCI786453:WCI786458 WME786453:WME786458 WWA786453:WWA786458 S851989:S851994 JO851989:JO851994 TK851989:TK851994 ADG851989:ADG851994 ANC851989:ANC851994 AWY851989:AWY851994 BGU851989:BGU851994 BQQ851989:BQQ851994 CAM851989:CAM851994 CKI851989:CKI851994 CUE851989:CUE851994 DEA851989:DEA851994 DNW851989:DNW851994 DXS851989:DXS851994 EHO851989:EHO851994 ERK851989:ERK851994 FBG851989:FBG851994 FLC851989:FLC851994 FUY851989:FUY851994 GEU851989:GEU851994 GOQ851989:GOQ851994 GYM851989:GYM851994 HII851989:HII851994 HSE851989:HSE851994 ICA851989:ICA851994 ILW851989:ILW851994 IVS851989:IVS851994 JFO851989:JFO851994 JPK851989:JPK851994 JZG851989:JZG851994 KJC851989:KJC851994 KSY851989:KSY851994 LCU851989:LCU851994 LMQ851989:LMQ851994 LWM851989:LWM851994 MGI851989:MGI851994 MQE851989:MQE851994 NAA851989:NAA851994 NJW851989:NJW851994 NTS851989:NTS851994 ODO851989:ODO851994 ONK851989:ONK851994 OXG851989:OXG851994 PHC851989:PHC851994 PQY851989:PQY851994 QAU851989:QAU851994 QKQ851989:QKQ851994 QUM851989:QUM851994 REI851989:REI851994 ROE851989:ROE851994 RYA851989:RYA851994 SHW851989:SHW851994 SRS851989:SRS851994 TBO851989:TBO851994 TLK851989:TLK851994 TVG851989:TVG851994 UFC851989:UFC851994 UOY851989:UOY851994 UYU851989:UYU851994 VIQ851989:VIQ851994 VSM851989:VSM851994 WCI851989:WCI851994 WME851989:WME851994 WWA851989:WWA851994 S917525:S917530 JO917525:JO917530 TK917525:TK917530 ADG917525:ADG917530 ANC917525:ANC917530 AWY917525:AWY917530 BGU917525:BGU917530 BQQ917525:BQQ917530 CAM917525:CAM917530 CKI917525:CKI917530 CUE917525:CUE917530 DEA917525:DEA917530 DNW917525:DNW917530 DXS917525:DXS917530 EHO917525:EHO917530 ERK917525:ERK917530 FBG917525:FBG917530 FLC917525:FLC917530 FUY917525:FUY917530 GEU917525:GEU917530 GOQ917525:GOQ917530 GYM917525:GYM917530 HII917525:HII917530 HSE917525:HSE917530 ICA917525:ICA917530 ILW917525:ILW917530 IVS917525:IVS917530 JFO917525:JFO917530 JPK917525:JPK917530 JZG917525:JZG917530 KJC917525:KJC917530 KSY917525:KSY917530 LCU917525:LCU917530 LMQ917525:LMQ917530 LWM917525:LWM917530 MGI917525:MGI917530 MQE917525:MQE917530 NAA917525:NAA917530 NJW917525:NJW917530 NTS917525:NTS917530 ODO917525:ODO917530 ONK917525:ONK917530 OXG917525:OXG917530 PHC917525:PHC917530 PQY917525:PQY917530 QAU917525:QAU917530 QKQ917525:QKQ917530 QUM917525:QUM917530 REI917525:REI917530 ROE917525:ROE917530 RYA917525:RYA917530 SHW917525:SHW917530 SRS917525:SRS917530 TBO917525:TBO917530 TLK917525:TLK917530 TVG917525:TVG917530 UFC917525:UFC917530 UOY917525:UOY917530 UYU917525:UYU917530 VIQ917525:VIQ917530 VSM917525:VSM917530 WCI917525:WCI917530 WME917525:WME917530 WWA917525:WWA917530 S983061:S983066 JO983061:JO983066 TK983061:TK983066 ADG983061:ADG983066 ANC983061:ANC983066 AWY983061:AWY983066 BGU983061:BGU983066 BQQ983061:BQQ983066 CAM983061:CAM983066 CKI983061:CKI983066 CUE983061:CUE983066 DEA983061:DEA983066 DNW983061:DNW983066 DXS983061:DXS983066 EHO983061:EHO983066 ERK983061:ERK983066 FBG983061:FBG983066 FLC983061:FLC983066 FUY983061:FUY983066 GEU983061:GEU983066 GOQ983061:GOQ983066 GYM983061:GYM983066 HII983061:HII983066 HSE983061:HSE983066 ICA983061:ICA983066 ILW983061:ILW983066 IVS983061:IVS983066 JFO983061:JFO983066 JPK983061:JPK983066 JZG983061:JZG983066 KJC983061:KJC983066 KSY983061:KSY983066 LCU983061:LCU983066 LMQ983061:LMQ983066 LWM983061:LWM983066 MGI983061:MGI983066 MQE983061:MQE983066 NAA983061:NAA983066 NJW983061:NJW983066 NTS983061:NTS983066 ODO983061:ODO983066 ONK983061:ONK983066 OXG983061:OXG983066 PHC983061:PHC983066 PQY983061:PQY983066 QAU983061:QAU983066 QKQ983061:QKQ983066 QUM983061:QUM983066 REI983061:REI983066 ROE983061:ROE983066 RYA983061:RYA983066 SHW983061:SHW983066 SRS983061:SRS983066 TBO983061:TBO983066 TLK983061:TLK983066 TVG983061:TVG983066 UFC983061:UFC983066 UOY983061:UOY983066 UYU983061:UYU983066 VIQ983061:VIQ983066 VSM983061:VSM983066 WCI983061:WCI983066 WME983061:WME983066 S26:S31" xr:uid="{00000000-0002-0000-0600-000005000000}">
      <formula1>0</formula1>
      <formula2>1</formula2>
    </dataValidation>
  </dataValidations>
  <pageMargins left="0.78740157480314965" right="0.39370078740157483" top="1.5748031496062993" bottom="0.59055118110236227" header="0.19685039370078741" footer="0.19685039370078741"/>
  <pageSetup paperSize="9" scale="70" fitToHeight="0" orientation="portrait" r:id="rId1"/>
  <headerFooter>
    <oddHeader>&amp;L&amp;G&amp;C &amp;R&amp;G</oddHeader>
    <oddFooter xml:space="preserve">&amp;L &amp;C
</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6"/>
  <dimension ref="A1:R52"/>
  <sheetViews>
    <sheetView showGridLines="0" view="pageBreakPreview" topLeftCell="A42" zoomScale="115" zoomScaleNormal="100" zoomScaleSheetLayoutView="115" workbookViewId="0">
      <selection activeCell="E13" sqref="E13"/>
    </sheetView>
  </sheetViews>
  <sheetFormatPr defaultRowHeight="12.75"/>
  <cols>
    <col min="1" max="1" width="11.375" style="4" bestFit="1" customWidth="1"/>
    <col min="2" max="2" width="37.625" style="4" customWidth="1"/>
    <col min="3" max="3" width="15.875" style="136" customWidth="1"/>
    <col min="4" max="4" width="17.375" style="136" customWidth="1"/>
    <col min="5" max="5" width="13.125" style="4" bestFit="1" customWidth="1"/>
    <col min="6" max="8" width="8" style="4" customWidth="1"/>
    <col min="9" max="9" width="8.875" style="4" customWidth="1"/>
    <col min="10" max="12" width="8" style="4" customWidth="1"/>
    <col min="13" max="14" width="8.875" style="4" customWidth="1"/>
    <col min="15" max="16" width="8" style="4" bestFit="1" customWidth="1"/>
    <col min="17" max="17" width="8.875" style="4" bestFit="1" customWidth="1"/>
    <col min="18" max="18" width="8" style="4" bestFit="1" customWidth="1"/>
    <col min="19" max="252" width="9" style="4"/>
    <col min="253" max="253" width="37.625" style="4" customWidth="1"/>
    <col min="254" max="254" width="15.875" style="4" customWidth="1"/>
    <col min="255" max="255" width="16.25" style="4" customWidth="1"/>
    <col min="256" max="256" width="23.875" style="4" customWidth="1"/>
    <col min="257" max="257" width="13.125" style="4" bestFit="1" customWidth="1"/>
    <col min="258" max="258" width="12.5" style="4" customWidth="1"/>
    <col min="259" max="259" width="14.625" style="4" bestFit="1" customWidth="1"/>
    <col min="260" max="261" width="13.125" style="4" bestFit="1" customWidth="1"/>
    <col min="262" max="264" width="8" style="4" customWidth="1"/>
    <col min="265" max="265" width="8.875" style="4" customWidth="1"/>
    <col min="266" max="268" width="8" style="4" customWidth="1"/>
    <col min="269" max="270" width="8.875" style="4" customWidth="1"/>
    <col min="271" max="272" width="8" style="4" bestFit="1" customWidth="1"/>
    <col min="273" max="273" width="8.875" style="4" bestFit="1" customWidth="1"/>
    <col min="274" max="274" width="8" style="4" bestFit="1" customWidth="1"/>
    <col min="275" max="508" width="9" style="4"/>
    <col min="509" max="509" width="37.625" style="4" customWidth="1"/>
    <col min="510" max="510" width="15.875" style="4" customWidth="1"/>
    <col min="511" max="511" width="16.25" style="4" customWidth="1"/>
    <col min="512" max="512" width="23.875" style="4" customWidth="1"/>
    <col min="513" max="513" width="13.125" style="4" bestFit="1" customWidth="1"/>
    <col min="514" max="514" width="12.5" style="4" customWidth="1"/>
    <col min="515" max="515" width="14.625" style="4" bestFit="1" customWidth="1"/>
    <col min="516" max="517" width="13.125" style="4" bestFit="1" customWidth="1"/>
    <col min="518" max="520" width="8" style="4" customWidth="1"/>
    <col min="521" max="521" width="8.875" style="4" customWidth="1"/>
    <col min="522" max="524" width="8" style="4" customWidth="1"/>
    <col min="525" max="526" width="8.875" style="4" customWidth="1"/>
    <col min="527" max="528" width="8" style="4" bestFit="1" customWidth="1"/>
    <col min="529" max="529" width="8.875" style="4" bestFit="1" customWidth="1"/>
    <col min="530" max="530" width="8" style="4" bestFit="1" customWidth="1"/>
    <col min="531" max="764" width="9" style="4"/>
    <col min="765" max="765" width="37.625" style="4" customWidth="1"/>
    <col min="766" max="766" width="15.875" style="4" customWidth="1"/>
    <col min="767" max="767" width="16.25" style="4" customWidth="1"/>
    <col min="768" max="768" width="23.875" style="4" customWidth="1"/>
    <col min="769" max="769" width="13.125" style="4" bestFit="1" customWidth="1"/>
    <col min="770" max="770" width="12.5" style="4" customWidth="1"/>
    <col min="771" max="771" width="14.625" style="4" bestFit="1" customWidth="1"/>
    <col min="772" max="773" width="13.125" style="4" bestFit="1" customWidth="1"/>
    <col min="774" max="776" width="8" style="4" customWidth="1"/>
    <col min="777" max="777" width="8.875" style="4" customWidth="1"/>
    <col min="778" max="780" width="8" style="4" customWidth="1"/>
    <col min="781" max="782" width="8.875" style="4" customWidth="1"/>
    <col min="783" max="784" width="8" style="4" bestFit="1" customWidth="1"/>
    <col min="785" max="785" width="8.875" style="4" bestFit="1" customWidth="1"/>
    <col min="786" max="786" width="8" style="4" bestFit="1" customWidth="1"/>
    <col min="787" max="1020" width="9" style="4"/>
    <col min="1021" max="1021" width="37.625" style="4" customWidth="1"/>
    <col min="1022" max="1022" width="15.875" style="4" customWidth="1"/>
    <col min="1023" max="1023" width="16.25" style="4" customWidth="1"/>
    <col min="1024" max="1024" width="23.875" style="4" customWidth="1"/>
    <col min="1025" max="1025" width="13.125" style="4" bestFit="1" customWidth="1"/>
    <col min="1026" max="1026" width="12.5" style="4" customWidth="1"/>
    <col min="1027" max="1027" width="14.625" style="4" bestFit="1" customWidth="1"/>
    <col min="1028" max="1029" width="13.125" style="4" bestFit="1" customWidth="1"/>
    <col min="1030" max="1032" width="8" style="4" customWidth="1"/>
    <col min="1033" max="1033" width="8.875" style="4" customWidth="1"/>
    <col min="1034" max="1036" width="8" style="4" customWidth="1"/>
    <col min="1037" max="1038" width="8.875" style="4" customWidth="1"/>
    <col min="1039" max="1040" width="8" style="4" bestFit="1" customWidth="1"/>
    <col min="1041" max="1041" width="8.875" style="4" bestFit="1" customWidth="1"/>
    <col min="1042" max="1042" width="8" style="4" bestFit="1" customWidth="1"/>
    <col min="1043" max="1276" width="9" style="4"/>
    <col min="1277" max="1277" width="37.625" style="4" customWidth="1"/>
    <col min="1278" max="1278" width="15.875" style="4" customWidth="1"/>
    <col min="1279" max="1279" width="16.25" style="4" customWidth="1"/>
    <col min="1280" max="1280" width="23.875" style="4" customWidth="1"/>
    <col min="1281" max="1281" width="13.125" style="4" bestFit="1" customWidth="1"/>
    <col min="1282" max="1282" width="12.5" style="4" customWidth="1"/>
    <col min="1283" max="1283" width="14.625" style="4" bestFit="1" customWidth="1"/>
    <col min="1284" max="1285" width="13.125" style="4" bestFit="1" customWidth="1"/>
    <col min="1286" max="1288" width="8" style="4" customWidth="1"/>
    <col min="1289" max="1289" width="8.875" style="4" customWidth="1"/>
    <col min="1290" max="1292" width="8" style="4" customWidth="1"/>
    <col min="1293" max="1294" width="8.875" style="4" customWidth="1"/>
    <col min="1295" max="1296" width="8" style="4" bestFit="1" customWidth="1"/>
    <col min="1297" max="1297" width="8.875" style="4" bestFit="1" customWidth="1"/>
    <col min="1298" max="1298" width="8" style="4" bestFit="1" customWidth="1"/>
    <col min="1299" max="1532" width="9" style="4"/>
    <col min="1533" max="1533" width="37.625" style="4" customWidth="1"/>
    <col min="1534" max="1534" width="15.875" style="4" customWidth="1"/>
    <col min="1535" max="1535" width="16.25" style="4" customWidth="1"/>
    <col min="1536" max="1536" width="23.875" style="4" customWidth="1"/>
    <col min="1537" max="1537" width="13.125" style="4" bestFit="1" customWidth="1"/>
    <col min="1538" max="1538" width="12.5" style="4" customWidth="1"/>
    <col min="1539" max="1539" width="14.625" style="4" bestFit="1" customWidth="1"/>
    <col min="1540" max="1541" width="13.125" style="4" bestFit="1" customWidth="1"/>
    <col min="1542" max="1544" width="8" style="4" customWidth="1"/>
    <col min="1545" max="1545" width="8.875" style="4" customWidth="1"/>
    <col min="1546" max="1548" width="8" style="4" customWidth="1"/>
    <col min="1549" max="1550" width="8.875" style="4" customWidth="1"/>
    <col min="1551" max="1552" width="8" style="4" bestFit="1" customWidth="1"/>
    <col min="1553" max="1553" width="8.875" style="4" bestFit="1" customWidth="1"/>
    <col min="1554" max="1554" width="8" style="4" bestFit="1" customWidth="1"/>
    <col min="1555" max="1788" width="9" style="4"/>
    <col min="1789" max="1789" width="37.625" style="4" customWidth="1"/>
    <col min="1790" max="1790" width="15.875" style="4" customWidth="1"/>
    <col min="1791" max="1791" width="16.25" style="4" customWidth="1"/>
    <col min="1792" max="1792" width="23.875" style="4" customWidth="1"/>
    <col min="1793" max="1793" width="13.125" style="4" bestFit="1" customWidth="1"/>
    <col min="1794" max="1794" width="12.5" style="4" customWidth="1"/>
    <col min="1795" max="1795" width="14.625" style="4" bestFit="1" customWidth="1"/>
    <col min="1796" max="1797" width="13.125" style="4" bestFit="1" customWidth="1"/>
    <col min="1798" max="1800" width="8" style="4" customWidth="1"/>
    <col min="1801" max="1801" width="8.875" style="4" customWidth="1"/>
    <col min="1802" max="1804" width="8" style="4" customWidth="1"/>
    <col min="1805" max="1806" width="8.875" style="4" customWidth="1"/>
    <col min="1807" max="1808" width="8" style="4" bestFit="1" customWidth="1"/>
    <col min="1809" max="1809" width="8.875" style="4" bestFit="1" customWidth="1"/>
    <col min="1810" max="1810" width="8" style="4" bestFit="1" customWidth="1"/>
    <col min="1811" max="2044" width="9" style="4"/>
    <col min="2045" max="2045" width="37.625" style="4" customWidth="1"/>
    <col min="2046" max="2046" width="15.875" style="4" customWidth="1"/>
    <col min="2047" max="2047" width="16.25" style="4" customWidth="1"/>
    <col min="2048" max="2048" width="23.875" style="4" customWidth="1"/>
    <col min="2049" max="2049" width="13.125" style="4" bestFit="1" customWidth="1"/>
    <col min="2050" max="2050" width="12.5" style="4" customWidth="1"/>
    <col min="2051" max="2051" width="14.625" style="4" bestFit="1" customWidth="1"/>
    <col min="2052" max="2053" width="13.125" style="4" bestFit="1" customWidth="1"/>
    <col min="2054" max="2056" width="8" style="4" customWidth="1"/>
    <col min="2057" max="2057" width="8.875" style="4" customWidth="1"/>
    <col min="2058" max="2060" width="8" style="4" customWidth="1"/>
    <col min="2061" max="2062" width="8.875" style="4" customWidth="1"/>
    <col min="2063" max="2064" width="8" style="4" bestFit="1" customWidth="1"/>
    <col min="2065" max="2065" width="8.875" style="4" bestFit="1" customWidth="1"/>
    <col min="2066" max="2066" width="8" style="4" bestFit="1" customWidth="1"/>
    <col min="2067" max="2300" width="9" style="4"/>
    <col min="2301" max="2301" width="37.625" style="4" customWidth="1"/>
    <col min="2302" max="2302" width="15.875" style="4" customWidth="1"/>
    <col min="2303" max="2303" width="16.25" style="4" customWidth="1"/>
    <col min="2304" max="2304" width="23.875" style="4" customWidth="1"/>
    <col min="2305" max="2305" width="13.125" style="4" bestFit="1" customWidth="1"/>
    <col min="2306" max="2306" width="12.5" style="4" customWidth="1"/>
    <col min="2307" max="2307" width="14.625" style="4" bestFit="1" customWidth="1"/>
    <col min="2308" max="2309" width="13.125" style="4" bestFit="1" customWidth="1"/>
    <col min="2310" max="2312" width="8" style="4" customWidth="1"/>
    <col min="2313" max="2313" width="8.875" style="4" customWidth="1"/>
    <col min="2314" max="2316" width="8" style="4" customWidth="1"/>
    <col min="2317" max="2318" width="8.875" style="4" customWidth="1"/>
    <col min="2319" max="2320" width="8" style="4" bestFit="1" customWidth="1"/>
    <col min="2321" max="2321" width="8.875" style="4" bestFit="1" customWidth="1"/>
    <col min="2322" max="2322" width="8" style="4" bestFit="1" customWidth="1"/>
    <col min="2323" max="2556" width="9" style="4"/>
    <col min="2557" max="2557" width="37.625" style="4" customWidth="1"/>
    <col min="2558" max="2558" width="15.875" style="4" customWidth="1"/>
    <col min="2559" max="2559" width="16.25" style="4" customWidth="1"/>
    <col min="2560" max="2560" width="23.875" style="4" customWidth="1"/>
    <col min="2561" max="2561" width="13.125" style="4" bestFit="1" customWidth="1"/>
    <col min="2562" max="2562" width="12.5" style="4" customWidth="1"/>
    <col min="2563" max="2563" width="14.625" style="4" bestFit="1" customWidth="1"/>
    <col min="2564" max="2565" width="13.125" style="4" bestFit="1" customWidth="1"/>
    <col min="2566" max="2568" width="8" style="4" customWidth="1"/>
    <col min="2569" max="2569" width="8.875" style="4" customWidth="1"/>
    <col min="2570" max="2572" width="8" style="4" customWidth="1"/>
    <col min="2573" max="2574" width="8.875" style="4" customWidth="1"/>
    <col min="2575" max="2576" width="8" style="4" bestFit="1" customWidth="1"/>
    <col min="2577" max="2577" width="8.875" style="4" bestFit="1" customWidth="1"/>
    <col min="2578" max="2578" width="8" style="4" bestFit="1" customWidth="1"/>
    <col min="2579" max="2812" width="9" style="4"/>
    <col min="2813" max="2813" width="37.625" style="4" customWidth="1"/>
    <col min="2814" max="2814" width="15.875" style="4" customWidth="1"/>
    <col min="2815" max="2815" width="16.25" style="4" customWidth="1"/>
    <col min="2816" max="2816" width="23.875" style="4" customWidth="1"/>
    <col min="2817" max="2817" width="13.125" style="4" bestFit="1" customWidth="1"/>
    <col min="2818" max="2818" width="12.5" style="4" customWidth="1"/>
    <col min="2819" max="2819" width="14.625" style="4" bestFit="1" customWidth="1"/>
    <col min="2820" max="2821" width="13.125" style="4" bestFit="1" customWidth="1"/>
    <col min="2822" max="2824" width="8" style="4" customWidth="1"/>
    <col min="2825" max="2825" width="8.875" style="4" customWidth="1"/>
    <col min="2826" max="2828" width="8" style="4" customWidth="1"/>
    <col min="2829" max="2830" width="8.875" style="4" customWidth="1"/>
    <col min="2831" max="2832" width="8" style="4" bestFit="1" customWidth="1"/>
    <col min="2833" max="2833" width="8.875" style="4" bestFit="1" customWidth="1"/>
    <col min="2834" max="2834" width="8" style="4" bestFit="1" customWidth="1"/>
    <col min="2835" max="3068" width="9" style="4"/>
    <col min="3069" max="3069" width="37.625" style="4" customWidth="1"/>
    <col min="3070" max="3070" width="15.875" style="4" customWidth="1"/>
    <col min="3071" max="3071" width="16.25" style="4" customWidth="1"/>
    <col min="3072" max="3072" width="23.875" style="4" customWidth="1"/>
    <col min="3073" max="3073" width="13.125" style="4" bestFit="1" customWidth="1"/>
    <col min="3074" max="3074" width="12.5" style="4" customWidth="1"/>
    <col min="3075" max="3075" width="14.625" style="4" bestFit="1" customWidth="1"/>
    <col min="3076" max="3077" width="13.125" style="4" bestFit="1" customWidth="1"/>
    <col min="3078" max="3080" width="8" style="4" customWidth="1"/>
    <col min="3081" max="3081" width="8.875" style="4" customWidth="1"/>
    <col min="3082" max="3084" width="8" style="4" customWidth="1"/>
    <col min="3085" max="3086" width="8.875" style="4" customWidth="1"/>
    <col min="3087" max="3088" width="8" style="4" bestFit="1" customWidth="1"/>
    <col min="3089" max="3089" width="8.875" style="4" bestFit="1" customWidth="1"/>
    <col min="3090" max="3090" width="8" style="4" bestFit="1" customWidth="1"/>
    <col min="3091" max="3324" width="9" style="4"/>
    <col min="3325" max="3325" width="37.625" style="4" customWidth="1"/>
    <col min="3326" max="3326" width="15.875" style="4" customWidth="1"/>
    <col min="3327" max="3327" width="16.25" style="4" customWidth="1"/>
    <col min="3328" max="3328" width="23.875" style="4" customWidth="1"/>
    <col min="3329" max="3329" width="13.125" style="4" bestFit="1" customWidth="1"/>
    <col min="3330" max="3330" width="12.5" style="4" customWidth="1"/>
    <col min="3331" max="3331" width="14.625" style="4" bestFit="1" customWidth="1"/>
    <col min="3332" max="3333" width="13.125" style="4" bestFit="1" customWidth="1"/>
    <col min="3334" max="3336" width="8" style="4" customWidth="1"/>
    <col min="3337" max="3337" width="8.875" style="4" customWidth="1"/>
    <col min="3338" max="3340" width="8" style="4" customWidth="1"/>
    <col min="3341" max="3342" width="8.875" style="4" customWidth="1"/>
    <col min="3343" max="3344" width="8" style="4" bestFit="1" customWidth="1"/>
    <col min="3345" max="3345" width="8.875" style="4" bestFit="1" customWidth="1"/>
    <col min="3346" max="3346" width="8" style="4" bestFit="1" customWidth="1"/>
    <col min="3347" max="3580" width="9" style="4"/>
    <col min="3581" max="3581" width="37.625" style="4" customWidth="1"/>
    <col min="3582" max="3582" width="15.875" style="4" customWidth="1"/>
    <col min="3583" max="3583" width="16.25" style="4" customWidth="1"/>
    <col min="3584" max="3584" width="23.875" style="4" customWidth="1"/>
    <col min="3585" max="3585" width="13.125" style="4" bestFit="1" customWidth="1"/>
    <col min="3586" max="3586" width="12.5" style="4" customWidth="1"/>
    <col min="3587" max="3587" width="14.625" style="4" bestFit="1" customWidth="1"/>
    <col min="3588" max="3589" width="13.125" style="4" bestFit="1" customWidth="1"/>
    <col min="3590" max="3592" width="8" style="4" customWidth="1"/>
    <col min="3593" max="3593" width="8.875" style="4" customWidth="1"/>
    <col min="3594" max="3596" width="8" style="4" customWidth="1"/>
    <col min="3597" max="3598" width="8.875" style="4" customWidth="1"/>
    <col min="3599" max="3600" width="8" style="4" bestFit="1" customWidth="1"/>
    <col min="3601" max="3601" width="8.875" style="4" bestFit="1" customWidth="1"/>
    <col min="3602" max="3602" width="8" style="4" bestFit="1" customWidth="1"/>
    <col min="3603" max="3836" width="9" style="4"/>
    <col min="3837" max="3837" width="37.625" style="4" customWidth="1"/>
    <col min="3838" max="3838" width="15.875" style="4" customWidth="1"/>
    <col min="3839" max="3839" width="16.25" style="4" customWidth="1"/>
    <col min="3840" max="3840" width="23.875" style="4" customWidth="1"/>
    <col min="3841" max="3841" width="13.125" style="4" bestFit="1" customWidth="1"/>
    <col min="3842" max="3842" width="12.5" style="4" customWidth="1"/>
    <col min="3843" max="3843" width="14.625" style="4" bestFit="1" customWidth="1"/>
    <col min="3844" max="3845" width="13.125" style="4" bestFit="1" customWidth="1"/>
    <col min="3846" max="3848" width="8" style="4" customWidth="1"/>
    <col min="3849" max="3849" width="8.875" style="4" customWidth="1"/>
    <col min="3850" max="3852" width="8" style="4" customWidth="1"/>
    <col min="3853" max="3854" width="8.875" style="4" customWidth="1"/>
    <col min="3855" max="3856" width="8" style="4" bestFit="1" customWidth="1"/>
    <col min="3857" max="3857" width="8.875" style="4" bestFit="1" customWidth="1"/>
    <col min="3858" max="3858" width="8" style="4" bestFit="1" customWidth="1"/>
    <col min="3859" max="4092" width="9" style="4"/>
    <col min="4093" max="4093" width="37.625" style="4" customWidth="1"/>
    <col min="4094" max="4094" width="15.875" style="4" customWidth="1"/>
    <col min="4095" max="4095" width="16.25" style="4" customWidth="1"/>
    <col min="4096" max="4096" width="23.875" style="4" customWidth="1"/>
    <col min="4097" max="4097" width="13.125" style="4" bestFit="1" customWidth="1"/>
    <col min="4098" max="4098" width="12.5" style="4" customWidth="1"/>
    <col min="4099" max="4099" width="14.625" style="4" bestFit="1" customWidth="1"/>
    <col min="4100" max="4101" width="13.125" style="4" bestFit="1" customWidth="1"/>
    <col min="4102" max="4104" width="8" style="4" customWidth="1"/>
    <col min="4105" max="4105" width="8.875" style="4" customWidth="1"/>
    <col min="4106" max="4108" width="8" style="4" customWidth="1"/>
    <col min="4109" max="4110" width="8.875" style="4" customWidth="1"/>
    <col min="4111" max="4112" width="8" style="4" bestFit="1" customWidth="1"/>
    <col min="4113" max="4113" width="8.875" style="4" bestFit="1" customWidth="1"/>
    <col min="4114" max="4114" width="8" style="4" bestFit="1" customWidth="1"/>
    <col min="4115" max="4348" width="9" style="4"/>
    <col min="4349" max="4349" width="37.625" style="4" customWidth="1"/>
    <col min="4350" max="4350" width="15.875" style="4" customWidth="1"/>
    <col min="4351" max="4351" width="16.25" style="4" customWidth="1"/>
    <col min="4352" max="4352" width="23.875" style="4" customWidth="1"/>
    <col min="4353" max="4353" width="13.125" style="4" bestFit="1" customWidth="1"/>
    <col min="4354" max="4354" width="12.5" style="4" customWidth="1"/>
    <col min="4355" max="4355" width="14.625" style="4" bestFit="1" customWidth="1"/>
    <col min="4356" max="4357" width="13.125" style="4" bestFit="1" customWidth="1"/>
    <col min="4358" max="4360" width="8" style="4" customWidth="1"/>
    <col min="4361" max="4361" width="8.875" style="4" customWidth="1"/>
    <col min="4362" max="4364" width="8" style="4" customWidth="1"/>
    <col min="4365" max="4366" width="8.875" style="4" customWidth="1"/>
    <col min="4367" max="4368" width="8" style="4" bestFit="1" customWidth="1"/>
    <col min="4369" max="4369" width="8.875" style="4" bestFit="1" customWidth="1"/>
    <col min="4370" max="4370" width="8" style="4" bestFit="1" customWidth="1"/>
    <col min="4371" max="4604" width="9" style="4"/>
    <col min="4605" max="4605" width="37.625" style="4" customWidth="1"/>
    <col min="4606" max="4606" width="15.875" style="4" customWidth="1"/>
    <col min="4607" max="4607" width="16.25" style="4" customWidth="1"/>
    <col min="4608" max="4608" width="23.875" style="4" customWidth="1"/>
    <col min="4609" max="4609" width="13.125" style="4" bestFit="1" customWidth="1"/>
    <col min="4610" max="4610" width="12.5" style="4" customWidth="1"/>
    <col min="4611" max="4611" width="14.625" style="4" bestFit="1" customWidth="1"/>
    <col min="4612" max="4613" width="13.125" style="4" bestFit="1" customWidth="1"/>
    <col min="4614" max="4616" width="8" style="4" customWidth="1"/>
    <col min="4617" max="4617" width="8.875" style="4" customWidth="1"/>
    <col min="4618" max="4620" width="8" style="4" customWidth="1"/>
    <col min="4621" max="4622" width="8.875" style="4" customWidth="1"/>
    <col min="4623" max="4624" width="8" style="4" bestFit="1" customWidth="1"/>
    <col min="4625" max="4625" width="8.875" style="4" bestFit="1" customWidth="1"/>
    <col min="4626" max="4626" width="8" style="4" bestFit="1" customWidth="1"/>
    <col min="4627" max="4860" width="9" style="4"/>
    <col min="4861" max="4861" width="37.625" style="4" customWidth="1"/>
    <col min="4862" max="4862" width="15.875" style="4" customWidth="1"/>
    <col min="4863" max="4863" width="16.25" style="4" customWidth="1"/>
    <col min="4864" max="4864" width="23.875" style="4" customWidth="1"/>
    <col min="4865" max="4865" width="13.125" style="4" bestFit="1" customWidth="1"/>
    <col min="4866" max="4866" width="12.5" style="4" customWidth="1"/>
    <col min="4867" max="4867" width="14.625" style="4" bestFit="1" customWidth="1"/>
    <col min="4868" max="4869" width="13.125" style="4" bestFit="1" customWidth="1"/>
    <col min="4870" max="4872" width="8" style="4" customWidth="1"/>
    <col min="4873" max="4873" width="8.875" style="4" customWidth="1"/>
    <col min="4874" max="4876" width="8" style="4" customWidth="1"/>
    <col min="4877" max="4878" width="8.875" style="4" customWidth="1"/>
    <col min="4879" max="4880" width="8" style="4" bestFit="1" customWidth="1"/>
    <col min="4881" max="4881" width="8.875" style="4" bestFit="1" customWidth="1"/>
    <col min="4882" max="4882" width="8" style="4" bestFit="1" customWidth="1"/>
    <col min="4883" max="5116" width="9" style="4"/>
    <col min="5117" max="5117" width="37.625" style="4" customWidth="1"/>
    <col min="5118" max="5118" width="15.875" style="4" customWidth="1"/>
    <col min="5119" max="5119" width="16.25" style="4" customWidth="1"/>
    <col min="5120" max="5120" width="23.875" style="4" customWidth="1"/>
    <col min="5121" max="5121" width="13.125" style="4" bestFit="1" customWidth="1"/>
    <col min="5122" max="5122" width="12.5" style="4" customWidth="1"/>
    <col min="5123" max="5123" width="14.625" style="4" bestFit="1" customWidth="1"/>
    <col min="5124" max="5125" width="13.125" style="4" bestFit="1" customWidth="1"/>
    <col min="5126" max="5128" width="8" style="4" customWidth="1"/>
    <col min="5129" max="5129" width="8.875" style="4" customWidth="1"/>
    <col min="5130" max="5132" width="8" style="4" customWidth="1"/>
    <col min="5133" max="5134" width="8.875" style="4" customWidth="1"/>
    <col min="5135" max="5136" width="8" style="4" bestFit="1" customWidth="1"/>
    <col min="5137" max="5137" width="8.875" style="4" bestFit="1" customWidth="1"/>
    <col min="5138" max="5138" width="8" style="4" bestFit="1" customWidth="1"/>
    <col min="5139" max="5372" width="9" style="4"/>
    <col min="5373" max="5373" width="37.625" style="4" customWidth="1"/>
    <col min="5374" max="5374" width="15.875" style="4" customWidth="1"/>
    <col min="5375" max="5375" width="16.25" style="4" customWidth="1"/>
    <col min="5376" max="5376" width="23.875" style="4" customWidth="1"/>
    <col min="5377" max="5377" width="13.125" style="4" bestFit="1" customWidth="1"/>
    <col min="5378" max="5378" width="12.5" style="4" customWidth="1"/>
    <col min="5379" max="5379" width="14.625" style="4" bestFit="1" customWidth="1"/>
    <col min="5380" max="5381" width="13.125" style="4" bestFit="1" customWidth="1"/>
    <col min="5382" max="5384" width="8" style="4" customWidth="1"/>
    <col min="5385" max="5385" width="8.875" style="4" customWidth="1"/>
    <col min="5386" max="5388" width="8" style="4" customWidth="1"/>
    <col min="5389" max="5390" width="8.875" style="4" customWidth="1"/>
    <col min="5391" max="5392" width="8" style="4" bestFit="1" customWidth="1"/>
    <col min="5393" max="5393" width="8.875" style="4" bestFit="1" customWidth="1"/>
    <col min="5394" max="5394" width="8" style="4" bestFit="1" customWidth="1"/>
    <col min="5395" max="5628" width="9" style="4"/>
    <col min="5629" max="5629" width="37.625" style="4" customWidth="1"/>
    <col min="5630" max="5630" width="15.875" style="4" customWidth="1"/>
    <col min="5631" max="5631" width="16.25" style="4" customWidth="1"/>
    <col min="5632" max="5632" width="23.875" style="4" customWidth="1"/>
    <col min="5633" max="5633" width="13.125" style="4" bestFit="1" customWidth="1"/>
    <col min="5634" max="5634" width="12.5" style="4" customWidth="1"/>
    <col min="5635" max="5635" width="14.625" style="4" bestFit="1" customWidth="1"/>
    <col min="5636" max="5637" width="13.125" style="4" bestFit="1" customWidth="1"/>
    <col min="5638" max="5640" width="8" style="4" customWidth="1"/>
    <col min="5641" max="5641" width="8.875" style="4" customWidth="1"/>
    <col min="5642" max="5644" width="8" style="4" customWidth="1"/>
    <col min="5645" max="5646" width="8.875" style="4" customWidth="1"/>
    <col min="5647" max="5648" width="8" style="4" bestFit="1" customWidth="1"/>
    <col min="5649" max="5649" width="8.875" style="4" bestFit="1" customWidth="1"/>
    <col min="5650" max="5650" width="8" style="4" bestFit="1" customWidth="1"/>
    <col min="5651" max="5884" width="9" style="4"/>
    <col min="5885" max="5885" width="37.625" style="4" customWidth="1"/>
    <col min="5886" max="5886" width="15.875" style="4" customWidth="1"/>
    <col min="5887" max="5887" width="16.25" style="4" customWidth="1"/>
    <col min="5888" max="5888" width="23.875" style="4" customWidth="1"/>
    <col min="5889" max="5889" width="13.125" style="4" bestFit="1" customWidth="1"/>
    <col min="5890" max="5890" width="12.5" style="4" customWidth="1"/>
    <col min="5891" max="5891" width="14.625" style="4" bestFit="1" customWidth="1"/>
    <col min="5892" max="5893" width="13.125" style="4" bestFit="1" customWidth="1"/>
    <col min="5894" max="5896" width="8" style="4" customWidth="1"/>
    <col min="5897" max="5897" width="8.875" style="4" customWidth="1"/>
    <col min="5898" max="5900" width="8" style="4" customWidth="1"/>
    <col min="5901" max="5902" width="8.875" style="4" customWidth="1"/>
    <col min="5903" max="5904" width="8" style="4" bestFit="1" customWidth="1"/>
    <col min="5905" max="5905" width="8.875" style="4" bestFit="1" customWidth="1"/>
    <col min="5906" max="5906" width="8" style="4" bestFit="1" customWidth="1"/>
    <col min="5907" max="6140" width="9" style="4"/>
    <col min="6141" max="6141" width="37.625" style="4" customWidth="1"/>
    <col min="6142" max="6142" width="15.875" style="4" customWidth="1"/>
    <col min="6143" max="6143" width="16.25" style="4" customWidth="1"/>
    <col min="6144" max="6144" width="23.875" style="4" customWidth="1"/>
    <col min="6145" max="6145" width="13.125" style="4" bestFit="1" customWidth="1"/>
    <col min="6146" max="6146" width="12.5" style="4" customWidth="1"/>
    <col min="6147" max="6147" width="14.625" style="4" bestFit="1" customWidth="1"/>
    <col min="6148" max="6149" width="13.125" style="4" bestFit="1" customWidth="1"/>
    <col min="6150" max="6152" width="8" style="4" customWidth="1"/>
    <col min="6153" max="6153" width="8.875" style="4" customWidth="1"/>
    <col min="6154" max="6156" width="8" style="4" customWidth="1"/>
    <col min="6157" max="6158" width="8.875" style="4" customWidth="1"/>
    <col min="6159" max="6160" width="8" style="4" bestFit="1" customWidth="1"/>
    <col min="6161" max="6161" width="8.875" style="4" bestFit="1" customWidth="1"/>
    <col min="6162" max="6162" width="8" style="4" bestFit="1" customWidth="1"/>
    <col min="6163" max="6396" width="9" style="4"/>
    <col min="6397" max="6397" width="37.625" style="4" customWidth="1"/>
    <col min="6398" max="6398" width="15.875" style="4" customWidth="1"/>
    <col min="6399" max="6399" width="16.25" style="4" customWidth="1"/>
    <col min="6400" max="6400" width="23.875" style="4" customWidth="1"/>
    <col min="6401" max="6401" width="13.125" style="4" bestFit="1" customWidth="1"/>
    <col min="6402" max="6402" width="12.5" style="4" customWidth="1"/>
    <col min="6403" max="6403" width="14.625" style="4" bestFit="1" customWidth="1"/>
    <col min="6404" max="6405" width="13.125" style="4" bestFit="1" customWidth="1"/>
    <col min="6406" max="6408" width="8" style="4" customWidth="1"/>
    <col min="6409" max="6409" width="8.875" style="4" customWidth="1"/>
    <col min="6410" max="6412" width="8" style="4" customWidth="1"/>
    <col min="6413" max="6414" width="8.875" style="4" customWidth="1"/>
    <col min="6415" max="6416" width="8" style="4" bestFit="1" customWidth="1"/>
    <col min="6417" max="6417" width="8.875" style="4" bestFit="1" customWidth="1"/>
    <col min="6418" max="6418" width="8" style="4" bestFit="1" customWidth="1"/>
    <col min="6419" max="6652" width="9" style="4"/>
    <col min="6653" max="6653" width="37.625" style="4" customWidth="1"/>
    <col min="6654" max="6654" width="15.875" style="4" customWidth="1"/>
    <col min="6655" max="6655" width="16.25" style="4" customWidth="1"/>
    <col min="6656" max="6656" width="23.875" style="4" customWidth="1"/>
    <col min="6657" max="6657" width="13.125" style="4" bestFit="1" customWidth="1"/>
    <col min="6658" max="6658" width="12.5" style="4" customWidth="1"/>
    <col min="6659" max="6659" width="14.625" style="4" bestFit="1" customWidth="1"/>
    <col min="6660" max="6661" width="13.125" style="4" bestFit="1" customWidth="1"/>
    <col min="6662" max="6664" width="8" style="4" customWidth="1"/>
    <col min="6665" max="6665" width="8.875" style="4" customWidth="1"/>
    <col min="6666" max="6668" width="8" style="4" customWidth="1"/>
    <col min="6669" max="6670" width="8.875" style="4" customWidth="1"/>
    <col min="6671" max="6672" width="8" style="4" bestFit="1" customWidth="1"/>
    <col min="6673" max="6673" width="8.875" style="4" bestFit="1" customWidth="1"/>
    <col min="6674" max="6674" width="8" style="4" bestFit="1" customWidth="1"/>
    <col min="6675" max="6908" width="9" style="4"/>
    <col min="6909" max="6909" width="37.625" style="4" customWidth="1"/>
    <col min="6910" max="6910" width="15.875" style="4" customWidth="1"/>
    <col min="6911" max="6911" width="16.25" style="4" customWidth="1"/>
    <col min="6912" max="6912" width="23.875" style="4" customWidth="1"/>
    <col min="6913" max="6913" width="13.125" style="4" bestFit="1" customWidth="1"/>
    <col min="6914" max="6914" width="12.5" style="4" customWidth="1"/>
    <col min="6915" max="6915" width="14.625" style="4" bestFit="1" customWidth="1"/>
    <col min="6916" max="6917" width="13.125" style="4" bestFit="1" customWidth="1"/>
    <col min="6918" max="6920" width="8" style="4" customWidth="1"/>
    <col min="6921" max="6921" width="8.875" style="4" customWidth="1"/>
    <col min="6922" max="6924" width="8" style="4" customWidth="1"/>
    <col min="6925" max="6926" width="8.875" style="4" customWidth="1"/>
    <col min="6927" max="6928" width="8" style="4" bestFit="1" customWidth="1"/>
    <col min="6929" max="6929" width="8.875" style="4" bestFit="1" customWidth="1"/>
    <col min="6930" max="6930" width="8" style="4" bestFit="1" customWidth="1"/>
    <col min="6931" max="7164" width="9" style="4"/>
    <col min="7165" max="7165" width="37.625" style="4" customWidth="1"/>
    <col min="7166" max="7166" width="15.875" style="4" customWidth="1"/>
    <col min="7167" max="7167" width="16.25" style="4" customWidth="1"/>
    <col min="7168" max="7168" width="23.875" style="4" customWidth="1"/>
    <col min="7169" max="7169" width="13.125" style="4" bestFit="1" customWidth="1"/>
    <col min="7170" max="7170" width="12.5" style="4" customWidth="1"/>
    <col min="7171" max="7171" width="14.625" style="4" bestFit="1" customWidth="1"/>
    <col min="7172" max="7173" width="13.125" style="4" bestFit="1" customWidth="1"/>
    <col min="7174" max="7176" width="8" style="4" customWidth="1"/>
    <col min="7177" max="7177" width="8.875" style="4" customWidth="1"/>
    <col min="7178" max="7180" width="8" style="4" customWidth="1"/>
    <col min="7181" max="7182" width="8.875" style="4" customWidth="1"/>
    <col min="7183" max="7184" width="8" style="4" bestFit="1" customWidth="1"/>
    <col min="7185" max="7185" width="8.875" style="4" bestFit="1" customWidth="1"/>
    <col min="7186" max="7186" width="8" style="4" bestFit="1" customWidth="1"/>
    <col min="7187" max="7420" width="9" style="4"/>
    <col min="7421" max="7421" width="37.625" style="4" customWidth="1"/>
    <col min="7422" max="7422" width="15.875" style="4" customWidth="1"/>
    <col min="7423" max="7423" width="16.25" style="4" customWidth="1"/>
    <col min="7424" max="7424" width="23.875" style="4" customWidth="1"/>
    <col min="7425" max="7425" width="13.125" style="4" bestFit="1" customWidth="1"/>
    <col min="7426" max="7426" width="12.5" style="4" customWidth="1"/>
    <col min="7427" max="7427" width="14.625" style="4" bestFit="1" customWidth="1"/>
    <col min="7428" max="7429" width="13.125" style="4" bestFit="1" customWidth="1"/>
    <col min="7430" max="7432" width="8" style="4" customWidth="1"/>
    <col min="7433" max="7433" width="8.875" style="4" customWidth="1"/>
    <col min="7434" max="7436" width="8" style="4" customWidth="1"/>
    <col min="7437" max="7438" width="8.875" style="4" customWidth="1"/>
    <col min="7439" max="7440" width="8" style="4" bestFit="1" customWidth="1"/>
    <col min="7441" max="7441" width="8.875" style="4" bestFit="1" customWidth="1"/>
    <col min="7442" max="7442" width="8" style="4" bestFit="1" customWidth="1"/>
    <col min="7443" max="7676" width="9" style="4"/>
    <col min="7677" max="7677" width="37.625" style="4" customWidth="1"/>
    <col min="7678" max="7678" width="15.875" style="4" customWidth="1"/>
    <col min="7679" max="7679" width="16.25" style="4" customWidth="1"/>
    <col min="7680" max="7680" width="23.875" style="4" customWidth="1"/>
    <col min="7681" max="7681" width="13.125" style="4" bestFit="1" customWidth="1"/>
    <col min="7682" max="7682" width="12.5" style="4" customWidth="1"/>
    <col min="7683" max="7683" width="14.625" style="4" bestFit="1" customWidth="1"/>
    <col min="7684" max="7685" width="13.125" style="4" bestFit="1" customWidth="1"/>
    <col min="7686" max="7688" width="8" style="4" customWidth="1"/>
    <col min="7689" max="7689" width="8.875" style="4" customWidth="1"/>
    <col min="7690" max="7692" width="8" style="4" customWidth="1"/>
    <col min="7693" max="7694" width="8.875" style="4" customWidth="1"/>
    <col min="7695" max="7696" width="8" style="4" bestFit="1" customWidth="1"/>
    <col min="7697" max="7697" width="8.875" style="4" bestFit="1" customWidth="1"/>
    <col min="7698" max="7698" width="8" style="4" bestFit="1" customWidth="1"/>
    <col min="7699" max="7932" width="9" style="4"/>
    <col min="7933" max="7933" width="37.625" style="4" customWidth="1"/>
    <col min="7934" max="7934" width="15.875" style="4" customWidth="1"/>
    <col min="7935" max="7935" width="16.25" style="4" customWidth="1"/>
    <col min="7936" max="7936" width="23.875" style="4" customWidth="1"/>
    <col min="7937" max="7937" width="13.125" style="4" bestFit="1" customWidth="1"/>
    <col min="7938" max="7938" width="12.5" style="4" customWidth="1"/>
    <col min="7939" max="7939" width="14.625" style="4" bestFit="1" customWidth="1"/>
    <col min="7940" max="7941" width="13.125" style="4" bestFit="1" customWidth="1"/>
    <col min="7942" max="7944" width="8" style="4" customWidth="1"/>
    <col min="7945" max="7945" width="8.875" style="4" customWidth="1"/>
    <col min="7946" max="7948" width="8" style="4" customWidth="1"/>
    <col min="7949" max="7950" width="8.875" style="4" customWidth="1"/>
    <col min="7951" max="7952" width="8" style="4" bestFit="1" customWidth="1"/>
    <col min="7953" max="7953" width="8.875" style="4" bestFit="1" customWidth="1"/>
    <col min="7954" max="7954" width="8" style="4" bestFit="1" customWidth="1"/>
    <col min="7955" max="8188" width="9" style="4"/>
    <col min="8189" max="8189" width="37.625" style="4" customWidth="1"/>
    <col min="8190" max="8190" width="15.875" style="4" customWidth="1"/>
    <col min="8191" max="8191" width="16.25" style="4" customWidth="1"/>
    <col min="8192" max="8192" width="23.875" style="4" customWidth="1"/>
    <col min="8193" max="8193" width="13.125" style="4" bestFit="1" customWidth="1"/>
    <col min="8194" max="8194" width="12.5" style="4" customWidth="1"/>
    <col min="8195" max="8195" width="14.625" style="4" bestFit="1" customWidth="1"/>
    <col min="8196" max="8197" width="13.125" style="4" bestFit="1" customWidth="1"/>
    <col min="8198" max="8200" width="8" style="4" customWidth="1"/>
    <col min="8201" max="8201" width="8.875" style="4" customWidth="1"/>
    <col min="8202" max="8204" width="8" style="4" customWidth="1"/>
    <col min="8205" max="8206" width="8.875" style="4" customWidth="1"/>
    <col min="8207" max="8208" width="8" style="4" bestFit="1" customWidth="1"/>
    <col min="8209" max="8209" width="8.875" style="4" bestFit="1" customWidth="1"/>
    <col min="8210" max="8210" width="8" style="4" bestFit="1" customWidth="1"/>
    <col min="8211" max="8444" width="9" style="4"/>
    <col min="8445" max="8445" width="37.625" style="4" customWidth="1"/>
    <col min="8446" max="8446" width="15.875" style="4" customWidth="1"/>
    <col min="8447" max="8447" width="16.25" style="4" customWidth="1"/>
    <col min="8448" max="8448" width="23.875" style="4" customWidth="1"/>
    <col min="8449" max="8449" width="13.125" style="4" bestFit="1" customWidth="1"/>
    <col min="8450" max="8450" width="12.5" style="4" customWidth="1"/>
    <col min="8451" max="8451" width="14.625" style="4" bestFit="1" customWidth="1"/>
    <col min="8452" max="8453" width="13.125" style="4" bestFit="1" customWidth="1"/>
    <col min="8454" max="8456" width="8" style="4" customWidth="1"/>
    <col min="8457" max="8457" width="8.875" style="4" customWidth="1"/>
    <col min="8458" max="8460" width="8" style="4" customWidth="1"/>
    <col min="8461" max="8462" width="8.875" style="4" customWidth="1"/>
    <col min="8463" max="8464" width="8" style="4" bestFit="1" customWidth="1"/>
    <col min="8465" max="8465" width="8.875" style="4" bestFit="1" customWidth="1"/>
    <col min="8466" max="8466" width="8" style="4" bestFit="1" customWidth="1"/>
    <col min="8467" max="8700" width="9" style="4"/>
    <col min="8701" max="8701" width="37.625" style="4" customWidth="1"/>
    <col min="8702" max="8702" width="15.875" style="4" customWidth="1"/>
    <col min="8703" max="8703" width="16.25" style="4" customWidth="1"/>
    <col min="8704" max="8704" width="23.875" style="4" customWidth="1"/>
    <col min="8705" max="8705" width="13.125" style="4" bestFit="1" customWidth="1"/>
    <col min="8706" max="8706" width="12.5" style="4" customWidth="1"/>
    <col min="8707" max="8707" width="14.625" style="4" bestFit="1" customWidth="1"/>
    <col min="8708" max="8709" width="13.125" style="4" bestFit="1" customWidth="1"/>
    <col min="8710" max="8712" width="8" style="4" customWidth="1"/>
    <col min="8713" max="8713" width="8.875" style="4" customWidth="1"/>
    <col min="8714" max="8716" width="8" style="4" customWidth="1"/>
    <col min="8717" max="8718" width="8.875" style="4" customWidth="1"/>
    <col min="8719" max="8720" width="8" style="4" bestFit="1" customWidth="1"/>
    <col min="8721" max="8721" width="8.875" style="4" bestFit="1" customWidth="1"/>
    <col min="8722" max="8722" width="8" style="4" bestFit="1" customWidth="1"/>
    <col min="8723" max="8956" width="9" style="4"/>
    <col min="8957" max="8957" width="37.625" style="4" customWidth="1"/>
    <col min="8958" max="8958" width="15.875" style="4" customWidth="1"/>
    <col min="8959" max="8959" width="16.25" style="4" customWidth="1"/>
    <col min="8960" max="8960" width="23.875" style="4" customWidth="1"/>
    <col min="8961" max="8961" width="13.125" style="4" bestFit="1" customWidth="1"/>
    <col min="8962" max="8962" width="12.5" style="4" customWidth="1"/>
    <col min="8963" max="8963" width="14.625" style="4" bestFit="1" customWidth="1"/>
    <col min="8964" max="8965" width="13.125" style="4" bestFit="1" customWidth="1"/>
    <col min="8966" max="8968" width="8" style="4" customWidth="1"/>
    <col min="8969" max="8969" width="8.875" style="4" customWidth="1"/>
    <col min="8970" max="8972" width="8" style="4" customWidth="1"/>
    <col min="8973" max="8974" width="8.875" style="4" customWidth="1"/>
    <col min="8975" max="8976" width="8" style="4" bestFit="1" customWidth="1"/>
    <col min="8977" max="8977" width="8.875" style="4" bestFit="1" customWidth="1"/>
    <col min="8978" max="8978" width="8" style="4" bestFit="1" customWidth="1"/>
    <col min="8979" max="9212" width="9" style="4"/>
    <col min="9213" max="9213" width="37.625" style="4" customWidth="1"/>
    <col min="9214" max="9214" width="15.875" style="4" customWidth="1"/>
    <col min="9215" max="9215" width="16.25" style="4" customWidth="1"/>
    <col min="9216" max="9216" width="23.875" style="4" customWidth="1"/>
    <col min="9217" max="9217" width="13.125" style="4" bestFit="1" customWidth="1"/>
    <col min="9218" max="9218" width="12.5" style="4" customWidth="1"/>
    <col min="9219" max="9219" width="14.625" style="4" bestFit="1" customWidth="1"/>
    <col min="9220" max="9221" width="13.125" style="4" bestFit="1" customWidth="1"/>
    <col min="9222" max="9224" width="8" style="4" customWidth="1"/>
    <col min="9225" max="9225" width="8.875" style="4" customWidth="1"/>
    <col min="9226" max="9228" width="8" style="4" customWidth="1"/>
    <col min="9229" max="9230" width="8.875" style="4" customWidth="1"/>
    <col min="9231" max="9232" width="8" style="4" bestFit="1" customWidth="1"/>
    <col min="9233" max="9233" width="8.875" style="4" bestFit="1" customWidth="1"/>
    <col min="9234" max="9234" width="8" style="4" bestFit="1" customWidth="1"/>
    <col min="9235" max="9468" width="9" style="4"/>
    <col min="9469" max="9469" width="37.625" style="4" customWidth="1"/>
    <col min="9470" max="9470" width="15.875" style="4" customWidth="1"/>
    <col min="9471" max="9471" width="16.25" style="4" customWidth="1"/>
    <col min="9472" max="9472" width="23.875" style="4" customWidth="1"/>
    <col min="9473" max="9473" width="13.125" style="4" bestFit="1" customWidth="1"/>
    <col min="9474" max="9474" width="12.5" style="4" customWidth="1"/>
    <col min="9475" max="9475" width="14.625" style="4" bestFit="1" customWidth="1"/>
    <col min="9476" max="9477" width="13.125" style="4" bestFit="1" customWidth="1"/>
    <col min="9478" max="9480" width="8" style="4" customWidth="1"/>
    <col min="9481" max="9481" width="8.875" style="4" customWidth="1"/>
    <col min="9482" max="9484" width="8" style="4" customWidth="1"/>
    <col min="9485" max="9486" width="8.875" style="4" customWidth="1"/>
    <col min="9487" max="9488" width="8" style="4" bestFit="1" customWidth="1"/>
    <col min="9489" max="9489" width="8.875" style="4" bestFit="1" customWidth="1"/>
    <col min="9490" max="9490" width="8" style="4" bestFit="1" customWidth="1"/>
    <col min="9491" max="9724" width="9" style="4"/>
    <col min="9725" max="9725" width="37.625" style="4" customWidth="1"/>
    <col min="9726" max="9726" width="15.875" style="4" customWidth="1"/>
    <col min="9727" max="9727" width="16.25" style="4" customWidth="1"/>
    <col min="9728" max="9728" width="23.875" style="4" customWidth="1"/>
    <col min="9729" max="9729" width="13.125" style="4" bestFit="1" customWidth="1"/>
    <col min="9730" max="9730" width="12.5" style="4" customWidth="1"/>
    <col min="9731" max="9731" width="14.625" style="4" bestFit="1" customWidth="1"/>
    <col min="9732" max="9733" width="13.125" style="4" bestFit="1" customWidth="1"/>
    <col min="9734" max="9736" width="8" style="4" customWidth="1"/>
    <col min="9737" max="9737" width="8.875" style="4" customWidth="1"/>
    <col min="9738" max="9740" width="8" style="4" customWidth="1"/>
    <col min="9741" max="9742" width="8.875" style="4" customWidth="1"/>
    <col min="9743" max="9744" width="8" style="4" bestFit="1" customWidth="1"/>
    <col min="9745" max="9745" width="8.875" style="4" bestFit="1" customWidth="1"/>
    <col min="9746" max="9746" width="8" style="4" bestFit="1" customWidth="1"/>
    <col min="9747" max="9980" width="9" style="4"/>
    <col min="9981" max="9981" width="37.625" style="4" customWidth="1"/>
    <col min="9982" max="9982" width="15.875" style="4" customWidth="1"/>
    <col min="9983" max="9983" width="16.25" style="4" customWidth="1"/>
    <col min="9984" max="9984" width="23.875" style="4" customWidth="1"/>
    <col min="9985" max="9985" width="13.125" style="4" bestFit="1" customWidth="1"/>
    <col min="9986" max="9986" width="12.5" style="4" customWidth="1"/>
    <col min="9987" max="9987" width="14.625" style="4" bestFit="1" customWidth="1"/>
    <col min="9988" max="9989" width="13.125" style="4" bestFit="1" customWidth="1"/>
    <col min="9990" max="9992" width="8" style="4" customWidth="1"/>
    <col min="9993" max="9993" width="8.875" style="4" customWidth="1"/>
    <col min="9994" max="9996" width="8" style="4" customWidth="1"/>
    <col min="9997" max="9998" width="8.875" style="4" customWidth="1"/>
    <col min="9999" max="10000" width="8" style="4" bestFit="1" customWidth="1"/>
    <col min="10001" max="10001" width="8.875" style="4" bestFit="1" customWidth="1"/>
    <col min="10002" max="10002" width="8" style="4" bestFit="1" customWidth="1"/>
    <col min="10003" max="10236" width="9" style="4"/>
    <col min="10237" max="10237" width="37.625" style="4" customWidth="1"/>
    <col min="10238" max="10238" width="15.875" style="4" customWidth="1"/>
    <col min="10239" max="10239" width="16.25" style="4" customWidth="1"/>
    <col min="10240" max="10240" width="23.875" style="4" customWidth="1"/>
    <col min="10241" max="10241" width="13.125" style="4" bestFit="1" customWidth="1"/>
    <col min="10242" max="10242" width="12.5" style="4" customWidth="1"/>
    <col min="10243" max="10243" width="14.625" style="4" bestFit="1" customWidth="1"/>
    <col min="10244" max="10245" width="13.125" style="4" bestFit="1" customWidth="1"/>
    <col min="10246" max="10248" width="8" style="4" customWidth="1"/>
    <col min="10249" max="10249" width="8.875" style="4" customWidth="1"/>
    <col min="10250" max="10252" width="8" style="4" customWidth="1"/>
    <col min="10253" max="10254" width="8.875" style="4" customWidth="1"/>
    <col min="10255" max="10256" width="8" style="4" bestFit="1" customWidth="1"/>
    <col min="10257" max="10257" width="8.875" style="4" bestFit="1" customWidth="1"/>
    <col min="10258" max="10258" width="8" style="4" bestFit="1" customWidth="1"/>
    <col min="10259" max="10492" width="9" style="4"/>
    <col min="10493" max="10493" width="37.625" style="4" customWidth="1"/>
    <col min="10494" max="10494" width="15.875" style="4" customWidth="1"/>
    <col min="10495" max="10495" width="16.25" style="4" customWidth="1"/>
    <col min="10496" max="10496" width="23.875" style="4" customWidth="1"/>
    <col min="10497" max="10497" width="13.125" style="4" bestFit="1" customWidth="1"/>
    <col min="10498" max="10498" width="12.5" style="4" customWidth="1"/>
    <col min="10499" max="10499" width="14.625" style="4" bestFit="1" customWidth="1"/>
    <col min="10500" max="10501" width="13.125" style="4" bestFit="1" customWidth="1"/>
    <col min="10502" max="10504" width="8" style="4" customWidth="1"/>
    <col min="10505" max="10505" width="8.875" style="4" customWidth="1"/>
    <col min="10506" max="10508" width="8" style="4" customWidth="1"/>
    <col min="10509" max="10510" width="8.875" style="4" customWidth="1"/>
    <col min="10511" max="10512" width="8" style="4" bestFit="1" customWidth="1"/>
    <col min="10513" max="10513" width="8.875" style="4" bestFit="1" customWidth="1"/>
    <col min="10514" max="10514" width="8" style="4" bestFit="1" customWidth="1"/>
    <col min="10515" max="10748" width="9" style="4"/>
    <col min="10749" max="10749" width="37.625" style="4" customWidth="1"/>
    <col min="10750" max="10750" width="15.875" style="4" customWidth="1"/>
    <col min="10751" max="10751" width="16.25" style="4" customWidth="1"/>
    <col min="10752" max="10752" width="23.875" style="4" customWidth="1"/>
    <col min="10753" max="10753" width="13.125" style="4" bestFit="1" customWidth="1"/>
    <col min="10754" max="10754" width="12.5" style="4" customWidth="1"/>
    <col min="10755" max="10755" width="14.625" style="4" bestFit="1" customWidth="1"/>
    <col min="10756" max="10757" width="13.125" style="4" bestFit="1" customWidth="1"/>
    <col min="10758" max="10760" width="8" style="4" customWidth="1"/>
    <col min="10761" max="10761" width="8.875" style="4" customWidth="1"/>
    <col min="10762" max="10764" width="8" style="4" customWidth="1"/>
    <col min="10765" max="10766" width="8.875" style="4" customWidth="1"/>
    <col min="10767" max="10768" width="8" style="4" bestFit="1" customWidth="1"/>
    <col min="10769" max="10769" width="8.875" style="4" bestFit="1" customWidth="1"/>
    <col min="10770" max="10770" width="8" style="4" bestFit="1" customWidth="1"/>
    <col min="10771" max="11004" width="9" style="4"/>
    <col min="11005" max="11005" width="37.625" style="4" customWidth="1"/>
    <col min="11006" max="11006" width="15.875" style="4" customWidth="1"/>
    <col min="11007" max="11007" width="16.25" style="4" customWidth="1"/>
    <col min="11008" max="11008" width="23.875" style="4" customWidth="1"/>
    <col min="11009" max="11009" width="13.125" style="4" bestFit="1" customWidth="1"/>
    <col min="11010" max="11010" width="12.5" style="4" customWidth="1"/>
    <col min="11011" max="11011" width="14.625" style="4" bestFit="1" customWidth="1"/>
    <col min="11012" max="11013" width="13.125" style="4" bestFit="1" customWidth="1"/>
    <col min="11014" max="11016" width="8" style="4" customWidth="1"/>
    <col min="11017" max="11017" width="8.875" style="4" customWidth="1"/>
    <col min="11018" max="11020" width="8" style="4" customWidth="1"/>
    <col min="11021" max="11022" width="8.875" style="4" customWidth="1"/>
    <col min="11023" max="11024" width="8" style="4" bestFit="1" customWidth="1"/>
    <col min="11025" max="11025" width="8.875" style="4" bestFit="1" customWidth="1"/>
    <col min="11026" max="11026" width="8" style="4" bestFit="1" customWidth="1"/>
    <col min="11027" max="11260" width="9" style="4"/>
    <col min="11261" max="11261" width="37.625" style="4" customWidth="1"/>
    <col min="11262" max="11262" width="15.875" style="4" customWidth="1"/>
    <col min="11263" max="11263" width="16.25" style="4" customWidth="1"/>
    <col min="11264" max="11264" width="23.875" style="4" customWidth="1"/>
    <col min="11265" max="11265" width="13.125" style="4" bestFit="1" customWidth="1"/>
    <col min="11266" max="11266" width="12.5" style="4" customWidth="1"/>
    <col min="11267" max="11267" width="14.625" style="4" bestFit="1" customWidth="1"/>
    <col min="11268" max="11269" width="13.125" style="4" bestFit="1" customWidth="1"/>
    <col min="11270" max="11272" width="8" style="4" customWidth="1"/>
    <col min="11273" max="11273" width="8.875" style="4" customWidth="1"/>
    <col min="11274" max="11276" width="8" style="4" customWidth="1"/>
    <col min="11277" max="11278" width="8.875" style="4" customWidth="1"/>
    <col min="11279" max="11280" width="8" style="4" bestFit="1" customWidth="1"/>
    <col min="11281" max="11281" width="8.875" style="4" bestFit="1" customWidth="1"/>
    <col min="11282" max="11282" width="8" style="4" bestFit="1" customWidth="1"/>
    <col min="11283" max="11516" width="9" style="4"/>
    <col min="11517" max="11517" width="37.625" style="4" customWidth="1"/>
    <col min="11518" max="11518" width="15.875" style="4" customWidth="1"/>
    <col min="11519" max="11519" width="16.25" style="4" customWidth="1"/>
    <col min="11520" max="11520" width="23.875" style="4" customWidth="1"/>
    <col min="11521" max="11521" width="13.125" style="4" bestFit="1" customWidth="1"/>
    <col min="11522" max="11522" width="12.5" style="4" customWidth="1"/>
    <col min="11523" max="11523" width="14.625" style="4" bestFit="1" customWidth="1"/>
    <col min="11524" max="11525" width="13.125" style="4" bestFit="1" customWidth="1"/>
    <col min="11526" max="11528" width="8" style="4" customWidth="1"/>
    <col min="11529" max="11529" width="8.875" style="4" customWidth="1"/>
    <col min="11530" max="11532" width="8" style="4" customWidth="1"/>
    <col min="11533" max="11534" width="8.875" style="4" customWidth="1"/>
    <col min="11535" max="11536" width="8" style="4" bestFit="1" customWidth="1"/>
    <col min="11537" max="11537" width="8.875" style="4" bestFit="1" customWidth="1"/>
    <col min="11538" max="11538" width="8" style="4" bestFit="1" customWidth="1"/>
    <col min="11539" max="11772" width="9" style="4"/>
    <col min="11773" max="11773" width="37.625" style="4" customWidth="1"/>
    <col min="11774" max="11774" width="15.875" style="4" customWidth="1"/>
    <col min="11775" max="11775" width="16.25" style="4" customWidth="1"/>
    <col min="11776" max="11776" width="23.875" style="4" customWidth="1"/>
    <col min="11777" max="11777" width="13.125" style="4" bestFit="1" customWidth="1"/>
    <col min="11778" max="11778" width="12.5" style="4" customWidth="1"/>
    <col min="11779" max="11779" width="14.625" style="4" bestFit="1" customWidth="1"/>
    <col min="11780" max="11781" width="13.125" style="4" bestFit="1" customWidth="1"/>
    <col min="11782" max="11784" width="8" style="4" customWidth="1"/>
    <col min="11785" max="11785" width="8.875" style="4" customWidth="1"/>
    <col min="11786" max="11788" width="8" style="4" customWidth="1"/>
    <col min="11789" max="11790" width="8.875" style="4" customWidth="1"/>
    <col min="11791" max="11792" width="8" style="4" bestFit="1" customWidth="1"/>
    <col min="11793" max="11793" width="8.875" style="4" bestFit="1" customWidth="1"/>
    <col min="11794" max="11794" width="8" style="4" bestFit="1" customWidth="1"/>
    <col min="11795" max="12028" width="9" style="4"/>
    <col min="12029" max="12029" width="37.625" style="4" customWidth="1"/>
    <col min="12030" max="12030" width="15.875" style="4" customWidth="1"/>
    <col min="12031" max="12031" width="16.25" style="4" customWidth="1"/>
    <col min="12032" max="12032" width="23.875" style="4" customWidth="1"/>
    <col min="12033" max="12033" width="13.125" style="4" bestFit="1" customWidth="1"/>
    <col min="12034" max="12034" width="12.5" style="4" customWidth="1"/>
    <col min="12035" max="12035" width="14.625" style="4" bestFit="1" customWidth="1"/>
    <col min="12036" max="12037" width="13.125" style="4" bestFit="1" customWidth="1"/>
    <col min="12038" max="12040" width="8" style="4" customWidth="1"/>
    <col min="12041" max="12041" width="8.875" style="4" customWidth="1"/>
    <col min="12042" max="12044" width="8" style="4" customWidth="1"/>
    <col min="12045" max="12046" width="8.875" style="4" customWidth="1"/>
    <col min="12047" max="12048" width="8" style="4" bestFit="1" customWidth="1"/>
    <col min="12049" max="12049" width="8.875" style="4" bestFit="1" customWidth="1"/>
    <col min="12050" max="12050" width="8" style="4" bestFit="1" customWidth="1"/>
    <col min="12051" max="12284" width="9" style="4"/>
    <col min="12285" max="12285" width="37.625" style="4" customWidth="1"/>
    <col min="12286" max="12286" width="15.875" style="4" customWidth="1"/>
    <col min="12287" max="12287" width="16.25" style="4" customWidth="1"/>
    <col min="12288" max="12288" width="23.875" style="4" customWidth="1"/>
    <col min="12289" max="12289" width="13.125" style="4" bestFit="1" customWidth="1"/>
    <col min="12290" max="12290" width="12.5" style="4" customWidth="1"/>
    <col min="12291" max="12291" width="14.625" style="4" bestFit="1" customWidth="1"/>
    <col min="12292" max="12293" width="13.125" style="4" bestFit="1" customWidth="1"/>
    <col min="12294" max="12296" width="8" style="4" customWidth="1"/>
    <col min="12297" max="12297" width="8.875" style="4" customWidth="1"/>
    <col min="12298" max="12300" width="8" style="4" customWidth="1"/>
    <col min="12301" max="12302" width="8.875" style="4" customWidth="1"/>
    <col min="12303" max="12304" width="8" style="4" bestFit="1" customWidth="1"/>
    <col min="12305" max="12305" width="8.875" style="4" bestFit="1" customWidth="1"/>
    <col min="12306" max="12306" width="8" style="4" bestFit="1" customWidth="1"/>
    <col min="12307" max="12540" width="9" style="4"/>
    <col min="12541" max="12541" width="37.625" style="4" customWidth="1"/>
    <col min="12542" max="12542" width="15.875" style="4" customWidth="1"/>
    <col min="12543" max="12543" width="16.25" style="4" customWidth="1"/>
    <col min="12544" max="12544" width="23.875" style="4" customWidth="1"/>
    <col min="12545" max="12545" width="13.125" style="4" bestFit="1" customWidth="1"/>
    <col min="12546" max="12546" width="12.5" style="4" customWidth="1"/>
    <col min="12547" max="12547" width="14.625" style="4" bestFit="1" customWidth="1"/>
    <col min="12548" max="12549" width="13.125" style="4" bestFit="1" customWidth="1"/>
    <col min="12550" max="12552" width="8" style="4" customWidth="1"/>
    <col min="12553" max="12553" width="8.875" style="4" customWidth="1"/>
    <col min="12554" max="12556" width="8" style="4" customWidth="1"/>
    <col min="12557" max="12558" width="8.875" style="4" customWidth="1"/>
    <col min="12559" max="12560" width="8" style="4" bestFit="1" customWidth="1"/>
    <col min="12561" max="12561" width="8.875" style="4" bestFit="1" customWidth="1"/>
    <col min="12562" max="12562" width="8" style="4" bestFit="1" customWidth="1"/>
    <col min="12563" max="12796" width="9" style="4"/>
    <col min="12797" max="12797" width="37.625" style="4" customWidth="1"/>
    <col min="12798" max="12798" width="15.875" style="4" customWidth="1"/>
    <col min="12799" max="12799" width="16.25" style="4" customWidth="1"/>
    <col min="12800" max="12800" width="23.875" style="4" customWidth="1"/>
    <col min="12801" max="12801" width="13.125" style="4" bestFit="1" customWidth="1"/>
    <col min="12802" max="12802" width="12.5" style="4" customWidth="1"/>
    <col min="12803" max="12803" width="14.625" style="4" bestFit="1" customWidth="1"/>
    <col min="12804" max="12805" width="13.125" style="4" bestFit="1" customWidth="1"/>
    <col min="12806" max="12808" width="8" style="4" customWidth="1"/>
    <col min="12809" max="12809" width="8.875" style="4" customWidth="1"/>
    <col min="12810" max="12812" width="8" style="4" customWidth="1"/>
    <col min="12813" max="12814" width="8.875" style="4" customWidth="1"/>
    <col min="12815" max="12816" width="8" style="4" bestFit="1" customWidth="1"/>
    <col min="12817" max="12817" width="8.875" style="4" bestFit="1" customWidth="1"/>
    <col min="12818" max="12818" width="8" style="4" bestFit="1" customWidth="1"/>
    <col min="12819" max="13052" width="9" style="4"/>
    <col min="13053" max="13053" width="37.625" style="4" customWidth="1"/>
    <col min="13054" max="13054" width="15.875" style="4" customWidth="1"/>
    <col min="13055" max="13055" width="16.25" style="4" customWidth="1"/>
    <col min="13056" max="13056" width="23.875" style="4" customWidth="1"/>
    <col min="13057" max="13057" width="13.125" style="4" bestFit="1" customWidth="1"/>
    <col min="13058" max="13058" width="12.5" style="4" customWidth="1"/>
    <col min="13059" max="13059" width="14.625" style="4" bestFit="1" customWidth="1"/>
    <col min="13060" max="13061" width="13.125" style="4" bestFit="1" customWidth="1"/>
    <col min="13062" max="13064" width="8" style="4" customWidth="1"/>
    <col min="13065" max="13065" width="8.875" style="4" customWidth="1"/>
    <col min="13066" max="13068" width="8" style="4" customWidth="1"/>
    <col min="13069" max="13070" width="8.875" style="4" customWidth="1"/>
    <col min="13071" max="13072" width="8" style="4" bestFit="1" customWidth="1"/>
    <col min="13073" max="13073" width="8.875" style="4" bestFit="1" customWidth="1"/>
    <col min="13074" max="13074" width="8" style="4" bestFit="1" customWidth="1"/>
    <col min="13075" max="13308" width="9" style="4"/>
    <col min="13309" max="13309" width="37.625" style="4" customWidth="1"/>
    <col min="13310" max="13310" width="15.875" style="4" customWidth="1"/>
    <col min="13311" max="13311" width="16.25" style="4" customWidth="1"/>
    <col min="13312" max="13312" width="23.875" style="4" customWidth="1"/>
    <col min="13313" max="13313" width="13.125" style="4" bestFit="1" customWidth="1"/>
    <col min="13314" max="13314" width="12.5" style="4" customWidth="1"/>
    <col min="13315" max="13315" width="14.625" style="4" bestFit="1" customWidth="1"/>
    <col min="13316" max="13317" width="13.125" style="4" bestFit="1" customWidth="1"/>
    <col min="13318" max="13320" width="8" style="4" customWidth="1"/>
    <col min="13321" max="13321" width="8.875" style="4" customWidth="1"/>
    <col min="13322" max="13324" width="8" style="4" customWidth="1"/>
    <col min="13325" max="13326" width="8.875" style="4" customWidth="1"/>
    <col min="13327" max="13328" width="8" style="4" bestFit="1" customWidth="1"/>
    <col min="13329" max="13329" width="8.875" style="4" bestFit="1" customWidth="1"/>
    <col min="13330" max="13330" width="8" style="4" bestFit="1" customWidth="1"/>
    <col min="13331" max="13564" width="9" style="4"/>
    <col min="13565" max="13565" width="37.625" style="4" customWidth="1"/>
    <col min="13566" max="13566" width="15.875" style="4" customWidth="1"/>
    <col min="13567" max="13567" width="16.25" style="4" customWidth="1"/>
    <col min="13568" max="13568" width="23.875" style="4" customWidth="1"/>
    <col min="13569" max="13569" width="13.125" style="4" bestFit="1" customWidth="1"/>
    <col min="13570" max="13570" width="12.5" style="4" customWidth="1"/>
    <col min="13571" max="13571" width="14.625" style="4" bestFit="1" customWidth="1"/>
    <col min="13572" max="13573" width="13.125" style="4" bestFit="1" customWidth="1"/>
    <col min="13574" max="13576" width="8" style="4" customWidth="1"/>
    <col min="13577" max="13577" width="8.875" style="4" customWidth="1"/>
    <col min="13578" max="13580" width="8" style="4" customWidth="1"/>
    <col min="13581" max="13582" width="8.875" style="4" customWidth="1"/>
    <col min="13583" max="13584" width="8" style="4" bestFit="1" customWidth="1"/>
    <col min="13585" max="13585" width="8.875" style="4" bestFit="1" customWidth="1"/>
    <col min="13586" max="13586" width="8" style="4" bestFit="1" customWidth="1"/>
    <col min="13587" max="13820" width="9" style="4"/>
    <col min="13821" max="13821" width="37.625" style="4" customWidth="1"/>
    <col min="13822" max="13822" width="15.875" style="4" customWidth="1"/>
    <col min="13823" max="13823" width="16.25" style="4" customWidth="1"/>
    <col min="13824" max="13824" width="23.875" style="4" customWidth="1"/>
    <col min="13825" max="13825" width="13.125" style="4" bestFit="1" customWidth="1"/>
    <col min="13826" max="13826" width="12.5" style="4" customWidth="1"/>
    <col min="13827" max="13827" width="14.625" style="4" bestFit="1" customWidth="1"/>
    <col min="13828" max="13829" width="13.125" style="4" bestFit="1" customWidth="1"/>
    <col min="13830" max="13832" width="8" style="4" customWidth="1"/>
    <col min="13833" max="13833" width="8.875" style="4" customWidth="1"/>
    <col min="13834" max="13836" width="8" style="4" customWidth="1"/>
    <col min="13837" max="13838" width="8.875" style="4" customWidth="1"/>
    <col min="13839" max="13840" width="8" style="4" bestFit="1" customWidth="1"/>
    <col min="13841" max="13841" width="8.875" style="4" bestFit="1" customWidth="1"/>
    <col min="13842" max="13842" width="8" style="4" bestFit="1" customWidth="1"/>
    <col min="13843" max="14076" width="9" style="4"/>
    <col min="14077" max="14077" width="37.625" style="4" customWidth="1"/>
    <col min="14078" max="14078" width="15.875" style="4" customWidth="1"/>
    <col min="14079" max="14079" width="16.25" style="4" customWidth="1"/>
    <col min="14080" max="14080" width="23.875" style="4" customWidth="1"/>
    <col min="14081" max="14081" width="13.125" style="4" bestFit="1" customWidth="1"/>
    <col min="14082" max="14082" width="12.5" style="4" customWidth="1"/>
    <col min="14083" max="14083" width="14.625" style="4" bestFit="1" customWidth="1"/>
    <col min="14084" max="14085" width="13.125" style="4" bestFit="1" customWidth="1"/>
    <col min="14086" max="14088" width="8" style="4" customWidth="1"/>
    <col min="14089" max="14089" width="8.875" style="4" customWidth="1"/>
    <col min="14090" max="14092" width="8" style="4" customWidth="1"/>
    <col min="14093" max="14094" width="8.875" style="4" customWidth="1"/>
    <col min="14095" max="14096" width="8" style="4" bestFit="1" customWidth="1"/>
    <col min="14097" max="14097" width="8.875" style="4" bestFit="1" customWidth="1"/>
    <col min="14098" max="14098" width="8" style="4" bestFit="1" customWidth="1"/>
    <col min="14099" max="14332" width="9" style="4"/>
    <col min="14333" max="14333" width="37.625" style="4" customWidth="1"/>
    <col min="14334" max="14334" width="15.875" style="4" customWidth="1"/>
    <col min="14335" max="14335" width="16.25" style="4" customWidth="1"/>
    <col min="14336" max="14336" width="23.875" style="4" customWidth="1"/>
    <col min="14337" max="14337" width="13.125" style="4" bestFit="1" customWidth="1"/>
    <col min="14338" max="14338" width="12.5" style="4" customWidth="1"/>
    <col min="14339" max="14339" width="14.625" style="4" bestFit="1" customWidth="1"/>
    <col min="14340" max="14341" width="13.125" style="4" bestFit="1" customWidth="1"/>
    <col min="14342" max="14344" width="8" style="4" customWidth="1"/>
    <col min="14345" max="14345" width="8.875" style="4" customWidth="1"/>
    <col min="14346" max="14348" width="8" style="4" customWidth="1"/>
    <col min="14349" max="14350" width="8.875" style="4" customWidth="1"/>
    <col min="14351" max="14352" width="8" style="4" bestFit="1" customWidth="1"/>
    <col min="14353" max="14353" width="8.875" style="4" bestFit="1" customWidth="1"/>
    <col min="14354" max="14354" width="8" style="4" bestFit="1" customWidth="1"/>
    <col min="14355" max="14588" width="9" style="4"/>
    <col min="14589" max="14589" width="37.625" style="4" customWidth="1"/>
    <col min="14590" max="14590" width="15.875" style="4" customWidth="1"/>
    <col min="14591" max="14591" width="16.25" style="4" customWidth="1"/>
    <col min="14592" max="14592" width="23.875" style="4" customWidth="1"/>
    <col min="14593" max="14593" width="13.125" style="4" bestFit="1" customWidth="1"/>
    <col min="14594" max="14594" width="12.5" style="4" customWidth="1"/>
    <col min="14595" max="14595" width="14.625" style="4" bestFit="1" customWidth="1"/>
    <col min="14596" max="14597" width="13.125" style="4" bestFit="1" customWidth="1"/>
    <col min="14598" max="14600" width="8" style="4" customWidth="1"/>
    <col min="14601" max="14601" width="8.875" style="4" customWidth="1"/>
    <col min="14602" max="14604" width="8" style="4" customWidth="1"/>
    <col min="14605" max="14606" width="8.875" style="4" customWidth="1"/>
    <col min="14607" max="14608" width="8" style="4" bestFit="1" customWidth="1"/>
    <col min="14609" max="14609" width="8.875" style="4" bestFit="1" customWidth="1"/>
    <col min="14610" max="14610" width="8" style="4" bestFit="1" customWidth="1"/>
    <col min="14611" max="14844" width="9" style="4"/>
    <col min="14845" max="14845" width="37.625" style="4" customWidth="1"/>
    <col min="14846" max="14846" width="15.875" style="4" customWidth="1"/>
    <col min="14847" max="14847" width="16.25" style="4" customWidth="1"/>
    <col min="14848" max="14848" width="23.875" style="4" customWidth="1"/>
    <col min="14849" max="14849" width="13.125" style="4" bestFit="1" customWidth="1"/>
    <col min="14850" max="14850" width="12.5" style="4" customWidth="1"/>
    <col min="14851" max="14851" width="14.625" style="4" bestFit="1" customWidth="1"/>
    <col min="14852" max="14853" width="13.125" style="4" bestFit="1" customWidth="1"/>
    <col min="14854" max="14856" width="8" style="4" customWidth="1"/>
    <col min="14857" max="14857" width="8.875" style="4" customWidth="1"/>
    <col min="14858" max="14860" width="8" style="4" customWidth="1"/>
    <col min="14861" max="14862" width="8.875" style="4" customWidth="1"/>
    <col min="14863" max="14864" width="8" style="4" bestFit="1" customWidth="1"/>
    <col min="14865" max="14865" width="8.875" style="4" bestFit="1" customWidth="1"/>
    <col min="14866" max="14866" width="8" style="4" bestFit="1" customWidth="1"/>
    <col min="14867" max="15100" width="9" style="4"/>
    <col min="15101" max="15101" width="37.625" style="4" customWidth="1"/>
    <col min="15102" max="15102" width="15.875" style="4" customWidth="1"/>
    <col min="15103" max="15103" width="16.25" style="4" customWidth="1"/>
    <col min="15104" max="15104" width="23.875" style="4" customWidth="1"/>
    <col min="15105" max="15105" width="13.125" style="4" bestFit="1" customWidth="1"/>
    <col min="15106" max="15106" width="12.5" style="4" customWidth="1"/>
    <col min="15107" max="15107" width="14.625" style="4" bestFit="1" customWidth="1"/>
    <col min="15108" max="15109" width="13.125" style="4" bestFit="1" customWidth="1"/>
    <col min="15110" max="15112" width="8" style="4" customWidth="1"/>
    <col min="15113" max="15113" width="8.875" style="4" customWidth="1"/>
    <col min="15114" max="15116" width="8" style="4" customWidth="1"/>
    <col min="15117" max="15118" width="8.875" style="4" customWidth="1"/>
    <col min="15119" max="15120" width="8" style="4" bestFit="1" customWidth="1"/>
    <col min="15121" max="15121" width="8.875" style="4" bestFit="1" customWidth="1"/>
    <col min="15122" max="15122" width="8" style="4" bestFit="1" customWidth="1"/>
    <col min="15123" max="15356" width="9" style="4"/>
    <col min="15357" max="15357" width="37.625" style="4" customWidth="1"/>
    <col min="15358" max="15358" width="15.875" style="4" customWidth="1"/>
    <col min="15359" max="15359" width="16.25" style="4" customWidth="1"/>
    <col min="15360" max="15360" width="23.875" style="4" customWidth="1"/>
    <col min="15361" max="15361" width="13.125" style="4" bestFit="1" customWidth="1"/>
    <col min="15362" max="15362" width="12.5" style="4" customWidth="1"/>
    <col min="15363" max="15363" width="14.625" style="4" bestFit="1" customWidth="1"/>
    <col min="15364" max="15365" width="13.125" style="4" bestFit="1" customWidth="1"/>
    <col min="15366" max="15368" width="8" style="4" customWidth="1"/>
    <col min="15369" max="15369" width="8.875" style="4" customWidth="1"/>
    <col min="15370" max="15372" width="8" style="4" customWidth="1"/>
    <col min="15373" max="15374" width="8.875" style="4" customWidth="1"/>
    <col min="15375" max="15376" width="8" style="4" bestFit="1" customWidth="1"/>
    <col min="15377" max="15377" width="8.875" style="4" bestFit="1" customWidth="1"/>
    <col min="15378" max="15378" width="8" style="4" bestFit="1" customWidth="1"/>
    <col min="15379" max="15612" width="9" style="4"/>
    <col min="15613" max="15613" width="37.625" style="4" customWidth="1"/>
    <col min="15614" max="15614" width="15.875" style="4" customWidth="1"/>
    <col min="15615" max="15615" width="16.25" style="4" customWidth="1"/>
    <col min="15616" max="15616" width="23.875" style="4" customWidth="1"/>
    <col min="15617" max="15617" width="13.125" style="4" bestFit="1" customWidth="1"/>
    <col min="15618" max="15618" width="12.5" style="4" customWidth="1"/>
    <col min="15619" max="15619" width="14.625" style="4" bestFit="1" customWidth="1"/>
    <col min="15620" max="15621" width="13.125" style="4" bestFit="1" customWidth="1"/>
    <col min="15622" max="15624" width="8" style="4" customWidth="1"/>
    <col min="15625" max="15625" width="8.875" style="4" customWidth="1"/>
    <col min="15626" max="15628" width="8" style="4" customWidth="1"/>
    <col min="15629" max="15630" width="8.875" style="4" customWidth="1"/>
    <col min="15631" max="15632" width="8" style="4" bestFit="1" customWidth="1"/>
    <col min="15633" max="15633" width="8.875" style="4" bestFit="1" customWidth="1"/>
    <col min="15634" max="15634" width="8" style="4" bestFit="1" customWidth="1"/>
    <col min="15635" max="15868" width="9" style="4"/>
    <col min="15869" max="15869" width="37.625" style="4" customWidth="1"/>
    <col min="15870" max="15870" width="15.875" style="4" customWidth="1"/>
    <col min="15871" max="15871" width="16.25" style="4" customWidth="1"/>
    <col min="15872" max="15872" width="23.875" style="4" customWidth="1"/>
    <col min="15873" max="15873" width="13.125" style="4" bestFit="1" customWidth="1"/>
    <col min="15874" max="15874" width="12.5" style="4" customWidth="1"/>
    <col min="15875" max="15875" width="14.625" style="4" bestFit="1" customWidth="1"/>
    <col min="15876" max="15877" width="13.125" style="4" bestFit="1" customWidth="1"/>
    <col min="15878" max="15880" width="8" style="4" customWidth="1"/>
    <col min="15881" max="15881" width="8.875" style="4" customWidth="1"/>
    <col min="15882" max="15884" width="8" style="4" customWidth="1"/>
    <col min="15885" max="15886" width="8.875" style="4" customWidth="1"/>
    <col min="15887" max="15888" width="8" style="4" bestFit="1" customWidth="1"/>
    <col min="15889" max="15889" width="8.875" style="4" bestFit="1" customWidth="1"/>
    <col min="15890" max="15890" width="8" style="4" bestFit="1" customWidth="1"/>
    <col min="15891" max="16124" width="9" style="4"/>
    <col min="16125" max="16125" width="37.625" style="4" customWidth="1"/>
    <col min="16126" max="16126" width="15.875" style="4" customWidth="1"/>
    <col min="16127" max="16127" width="16.25" style="4" customWidth="1"/>
    <col min="16128" max="16128" width="23.875" style="4" customWidth="1"/>
    <col min="16129" max="16129" width="13.125" style="4" bestFit="1" customWidth="1"/>
    <col min="16130" max="16130" width="12.5" style="4" customWidth="1"/>
    <col min="16131" max="16131" width="14.625" style="4" bestFit="1" customWidth="1"/>
    <col min="16132" max="16133" width="13.125" style="4" bestFit="1" customWidth="1"/>
    <col min="16134" max="16136" width="8" style="4" customWidth="1"/>
    <col min="16137" max="16137" width="8.875" style="4" customWidth="1"/>
    <col min="16138" max="16140" width="8" style="4" customWidth="1"/>
    <col min="16141" max="16142" width="8.875" style="4" customWidth="1"/>
    <col min="16143" max="16144" width="8" style="4" bestFit="1" customWidth="1"/>
    <col min="16145" max="16145" width="8.875" style="4" bestFit="1" customWidth="1"/>
    <col min="16146" max="16146" width="8" style="4" bestFit="1" customWidth="1"/>
    <col min="16147" max="16384" width="9" style="4"/>
  </cols>
  <sheetData>
    <row r="1" spans="1:4">
      <c r="A1" s="82" t="str">
        <f>'Resumo do Orçamento'!A1</f>
        <v>PREFEITURA MUNICIPAL DE VIANA-MA</v>
      </c>
      <c r="B1" s="83"/>
      <c r="C1" s="84"/>
      <c r="D1" s="85"/>
    </row>
    <row r="2" spans="1:4">
      <c r="A2" s="239" t="str">
        <f>'Resumo do Orçamento'!A2</f>
        <v>OBJETO : ATA DE REGISTRO DE PREÇO PARA SERVIÇOS DE REFORMA E AMPLIAÇÃO PREDIAL SOB DEMANDA EM VIANA-MA</v>
      </c>
      <c r="B2" s="240"/>
      <c r="C2" s="240"/>
      <c r="D2" s="241"/>
    </row>
    <row r="3" spans="1:4">
      <c r="A3" s="239"/>
      <c r="B3" s="240"/>
      <c r="C3" s="240"/>
      <c r="D3" s="241"/>
    </row>
    <row r="4" spans="1:4" ht="12.75" customHeight="1">
      <c r="A4" s="86" t="str">
        <f>'Resumo do Orçamento'!A3</f>
        <v>LOCAL : ZONA RURAL</v>
      </c>
      <c r="B4" s="87"/>
      <c r="C4" s="87"/>
      <c r="D4" s="88"/>
    </row>
    <row r="5" spans="1:4" ht="12.75" customHeight="1">
      <c r="A5" s="242">
        <f>'Resumo do Orçamento'!A4</f>
        <v>0</v>
      </c>
      <c r="B5" s="243"/>
      <c r="C5" s="243"/>
      <c r="D5" s="244"/>
    </row>
    <row r="6" spans="1:4">
      <c r="A6" s="242"/>
      <c r="B6" s="243"/>
      <c r="C6" s="243"/>
      <c r="D6" s="244"/>
    </row>
    <row r="7" spans="1:4">
      <c r="A7" s="86" t="str">
        <f>'Resumo do Orçamento'!A6</f>
        <v>BDI: 25%</v>
      </c>
      <c r="C7" s="4"/>
      <c r="D7" s="89"/>
    </row>
    <row r="8" spans="1:4">
      <c r="A8" s="86" t="str">
        <f>'Resumo do Orçamento'!A7</f>
        <v>ENCARGOS SOCIAIS NÃO DESONERADO: 112,73% (HORA); 70,19% (MÊS)</v>
      </c>
      <c r="C8" s="4"/>
      <c r="D8" s="89"/>
    </row>
    <row r="9" spans="1:4">
      <c r="A9" s="90"/>
      <c r="B9" s="91"/>
      <c r="C9" s="91"/>
      <c r="D9" s="92"/>
    </row>
    <row r="10" spans="1:4">
      <c r="A10" s="93"/>
      <c r="B10" s="94"/>
      <c r="C10" s="94"/>
      <c r="D10" s="95"/>
    </row>
    <row r="11" spans="1:4">
      <c r="A11" s="245" t="s">
        <v>986</v>
      </c>
      <c r="B11" s="246"/>
      <c r="C11" s="246"/>
      <c r="D11" s="247"/>
    </row>
    <row r="12" spans="1:4">
      <c r="A12" s="248" t="s">
        <v>987</v>
      </c>
      <c r="B12" s="250" t="s">
        <v>988</v>
      </c>
      <c r="C12" s="246" t="s">
        <v>989</v>
      </c>
      <c r="D12" s="247"/>
    </row>
    <row r="13" spans="1:4" ht="25.5">
      <c r="A13" s="249" t="s">
        <v>987</v>
      </c>
      <c r="B13" s="251" t="s">
        <v>988</v>
      </c>
      <c r="C13" s="98" t="s">
        <v>990</v>
      </c>
      <c r="D13" s="99" t="s">
        <v>991</v>
      </c>
    </row>
    <row r="14" spans="1:4">
      <c r="A14" s="252" t="s">
        <v>992</v>
      </c>
      <c r="B14" s="253"/>
      <c r="C14" s="253"/>
      <c r="D14" s="254"/>
    </row>
    <row r="15" spans="1:4">
      <c r="A15" s="100" t="s">
        <v>993</v>
      </c>
      <c r="B15" s="101" t="s">
        <v>994</v>
      </c>
      <c r="C15" s="102">
        <v>0.2</v>
      </c>
      <c r="D15" s="103">
        <v>0.2</v>
      </c>
    </row>
    <row r="16" spans="1:4">
      <c r="A16" s="104" t="s">
        <v>995</v>
      </c>
      <c r="B16" s="105" t="s">
        <v>996</v>
      </c>
      <c r="C16" s="106">
        <v>1.4999999999999999E-2</v>
      </c>
      <c r="D16" s="107">
        <v>1.4999999999999999E-2</v>
      </c>
    </row>
    <row r="17" spans="1:18">
      <c r="A17" s="108" t="s">
        <v>997</v>
      </c>
      <c r="B17" s="109" t="s">
        <v>998</v>
      </c>
      <c r="C17" s="110">
        <v>0.01</v>
      </c>
      <c r="D17" s="111">
        <v>0.01</v>
      </c>
    </row>
    <row r="18" spans="1:18">
      <c r="A18" s="112" t="s">
        <v>999</v>
      </c>
      <c r="B18" s="113" t="s">
        <v>1000</v>
      </c>
      <c r="C18" s="114">
        <v>2E-3</v>
      </c>
      <c r="D18" s="115">
        <v>2E-3</v>
      </c>
    </row>
    <row r="19" spans="1:18">
      <c r="A19" s="108" t="s">
        <v>1001</v>
      </c>
      <c r="B19" s="109" t="s">
        <v>1002</v>
      </c>
      <c r="C19" s="110">
        <v>6.0000000000000001E-3</v>
      </c>
      <c r="D19" s="111">
        <v>6.0000000000000001E-3</v>
      </c>
    </row>
    <row r="20" spans="1:18">
      <c r="A20" s="112" t="s">
        <v>1003</v>
      </c>
      <c r="B20" s="113" t="s">
        <v>1004</v>
      </c>
      <c r="C20" s="114">
        <v>2.5000000000000001E-2</v>
      </c>
      <c r="D20" s="115">
        <v>2.5000000000000001E-2</v>
      </c>
    </row>
    <row r="21" spans="1:18">
      <c r="A21" s="108" t="s">
        <v>1005</v>
      </c>
      <c r="B21" s="109" t="s">
        <v>1006</v>
      </c>
      <c r="C21" s="110">
        <v>0.03</v>
      </c>
      <c r="D21" s="111">
        <v>0.03</v>
      </c>
    </row>
    <row r="22" spans="1:18">
      <c r="A22" s="112" t="s">
        <v>1007</v>
      </c>
      <c r="B22" s="113" t="s">
        <v>1008</v>
      </c>
      <c r="C22" s="114">
        <v>0.08</v>
      </c>
      <c r="D22" s="115">
        <v>0.08</v>
      </c>
    </row>
    <row r="23" spans="1:18">
      <c r="A23" s="108" t="s">
        <v>1009</v>
      </c>
      <c r="B23" s="109" t="s">
        <v>1010</v>
      </c>
      <c r="C23" s="110">
        <v>0</v>
      </c>
      <c r="D23" s="111">
        <v>0</v>
      </c>
    </row>
    <row r="24" spans="1:18">
      <c r="A24" s="96" t="s">
        <v>1011</v>
      </c>
      <c r="B24" s="97" t="s">
        <v>5</v>
      </c>
      <c r="C24" s="116">
        <f>SUM(C15:C23)</f>
        <v>0.36800000000000005</v>
      </c>
      <c r="D24" s="117">
        <f>SUM(D15:D23)</f>
        <v>0.36800000000000005</v>
      </c>
      <c r="E24" s="118"/>
      <c r="F24" s="118"/>
      <c r="G24" s="118"/>
      <c r="H24" s="118"/>
      <c r="I24" s="118"/>
      <c r="J24" s="118"/>
      <c r="K24" s="118"/>
      <c r="L24" s="118"/>
      <c r="M24" s="118"/>
      <c r="N24" s="118"/>
      <c r="O24" s="118"/>
      <c r="P24" s="118"/>
      <c r="Q24" s="118"/>
      <c r="R24" s="118"/>
    </row>
    <row r="25" spans="1:18">
      <c r="A25" s="245" t="s">
        <v>1012</v>
      </c>
      <c r="B25" s="246"/>
      <c r="C25" s="246"/>
      <c r="D25" s="247"/>
    </row>
    <row r="26" spans="1:18">
      <c r="A26" s="108" t="s">
        <v>1013</v>
      </c>
      <c r="B26" s="109" t="s">
        <v>1014</v>
      </c>
      <c r="C26" s="110">
        <v>0.17879999999999999</v>
      </c>
      <c r="D26" s="111" t="s">
        <v>1015</v>
      </c>
    </row>
    <row r="27" spans="1:18">
      <c r="A27" s="112" t="s">
        <v>1016</v>
      </c>
      <c r="B27" s="113" t="s">
        <v>1017</v>
      </c>
      <c r="C27" s="114">
        <v>3.95E-2</v>
      </c>
      <c r="D27" s="115" t="s">
        <v>1015</v>
      </c>
    </row>
    <row r="28" spans="1:18">
      <c r="A28" s="108" t="s">
        <v>1018</v>
      </c>
      <c r="B28" s="109" t="s">
        <v>1019</v>
      </c>
      <c r="C28" s="110">
        <v>8.6E-3</v>
      </c>
      <c r="D28" s="111">
        <v>6.4999999999999997E-3</v>
      </c>
    </row>
    <row r="29" spans="1:18">
      <c r="A29" s="112" t="s">
        <v>1020</v>
      </c>
      <c r="B29" s="113" t="s">
        <v>1021</v>
      </c>
      <c r="C29" s="114">
        <v>0.10970000000000001</v>
      </c>
      <c r="D29" s="115">
        <v>8.3299999999999999E-2</v>
      </c>
    </row>
    <row r="30" spans="1:18">
      <c r="A30" s="108" t="s">
        <v>1022</v>
      </c>
      <c r="B30" s="109" t="s">
        <v>1023</v>
      </c>
      <c r="C30" s="110">
        <v>6.9999999999999999E-4</v>
      </c>
      <c r="D30" s="111">
        <v>5.0000000000000001E-4</v>
      </c>
    </row>
    <row r="31" spans="1:18">
      <c r="A31" s="119" t="s">
        <v>1024</v>
      </c>
      <c r="B31" s="120" t="s">
        <v>1025</v>
      </c>
      <c r="C31" s="121">
        <v>7.3000000000000001E-3</v>
      </c>
      <c r="D31" s="122">
        <v>5.5999999999999999E-3</v>
      </c>
    </row>
    <row r="32" spans="1:18">
      <c r="A32" s="123" t="s">
        <v>1026</v>
      </c>
      <c r="B32" s="124" t="s">
        <v>1027</v>
      </c>
      <c r="C32" s="125">
        <v>1.5599999999999999E-2</v>
      </c>
      <c r="D32" s="125" t="s">
        <v>1015</v>
      </c>
    </row>
    <row r="33" spans="1:18">
      <c r="A33" s="126" t="s">
        <v>1028</v>
      </c>
      <c r="B33" s="113" t="s">
        <v>1029</v>
      </c>
      <c r="C33" s="114">
        <v>1E-3</v>
      </c>
      <c r="D33" s="114"/>
    </row>
    <row r="34" spans="1:18">
      <c r="A34" s="127" t="s">
        <v>1030</v>
      </c>
      <c r="B34" s="109" t="s">
        <v>1031</v>
      </c>
      <c r="C34" s="110">
        <v>0.1116</v>
      </c>
      <c r="D34" s="110">
        <v>8.48E-2</v>
      </c>
    </row>
    <row r="35" spans="1:18">
      <c r="A35" s="126" t="s">
        <v>1032</v>
      </c>
      <c r="B35" s="113" t="s">
        <v>1033</v>
      </c>
      <c r="C35" s="114">
        <v>2.9999999999999997E-4</v>
      </c>
      <c r="D35" s="114">
        <v>2.9999999999999997E-4</v>
      </c>
    </row>
    <row r="36" spans="1:18">
      <c r="A36" s="97" t="s">
        <v>1034</v>
      </c>
      <c r="B36" s="97" t="s">
        <v>5</v>
      </c>
      <c r="C36" s="116">
        <f>SUM(C26:C35)</f>
        <v>0.47310000000000002</v>
      </c>
      <c r="D36" s="116">
        <f>D35+D34+D33+D31+D30+D29+D28</f>
        <v>0.18099999999999999</v>
      </c>
      <c r="E36" s="118"/>
      <c r="F36" s="118"/>
      <c r="G36" s="118"/>
      <c r="H36" s="118"/>
      <c r="I36" s="118"/>
      <c r="J36" s="118"/>
      <c r="K36" s="118"/>
      <c r="L36" s="118"/>
      <c r="M36" s="118"/>
      <c r="N36" s="118"/>
      <c r="O36" s="118"/>
      <c r="P36" s="118"/>
      <c r="Q36" s="118"/>
      <c r="R36" s="118"/>
    </row>
    <row r="37" spans="1:18">
      <c r="A37" s="246" t="s">
        <v>1035</v>
      </c>
      <c r="B37" s="246"/>
      <c r="C37" s="246"/>
      <c r="D37" s="246"/>
    </row>
    <row r="38" spans="1:18">
      <c r="A38" s="127" t="s">
        <v>1036</v>
      </c>
      <c r="B38" s="109" t="s">
        <v>1037</v>
      </c>
      <c r="C38" s="110">
        <v>4.5499999999999999E-2</v>
      </c>
      <c r="D38" s="110">
        <v>3.4599999999999999E-2</v>
      </c>
    </row>
    <row r="39" spans="1:18">
      <c r="A39" s="126" t="s">
        <v>1038</v>
      </c>
      <c r="B39" s="113" t="s">
        <v>1039</v>
      </c>
      <c r="C39" s="114">
        <v>1.1000000000000001E-3</v>
      </c>
      <c r="D39" s="114">
        <v>8.0000000000000004E-4</v>
      </c>
    </row>
    <row r="40" spans="1:18">
      <c r="A40" s="127" t="s">
        <v>1040</v>
      </c>
      <c r="B40" s="109" t="s">
        <v>1041</v>
      </c>
      <c r="C40" s="110">
        <v>3.1699999999999999E-2</v>
      </c>
      <c r="D40" s="110">
        <v>2.41E-2</v>
      </c>
    </row>
    <row r="41" spans="1:18">
      <c r="A41" s="126" t="s">
        <v>1042</v>
      </c>
      <c r="B41" s="113" t="s">
        <v>1043</v>
      </c>
      <c r="C41" s="114">
        <v>2.5999999999999999E-2</v>
      </c>
      <c r="D41" s="114">
        <v>1.9800000000000002E-2</v>
      </c>
    </row>
    <row r="42" spans="1:18">
      <c r="A42" s="127" t="s">
        <v>1044</v>
      </c>
      <c r="B42" s="109" t="s">
        <v>1045</v>
      </c>
      <c r="C42" s="110">
        <v>3.8E-3</v>
      </c>
      <c r="D42" s="110">
        <v>2.8999999999999998E-3</v>
      </c>
    </row>
    <row r="43" spans="1:18">
      <c r="A43" s="97" t="s">
        <v>1046</v>
      </c>
      <c r="B43" s="97" t="s">
        <v>5</v>
      </c>
      <c r="C43" s="116">
        <f>SUM(C38:C42)</f>
        <v>0.10809999999999999</v>
      </c>
      <c r="D43" s="116">
        <f>SUM(D38:D42)</f>
        <v>8.2199999999999995E-2</v>
      </c>
      <c r="E43" s="118"/>
      <c r="F43" s="118"/>
      <c r="G43" s="118"/>
      <c r="H43" s="118"/>
      <c r="I43" s="118"/>
      <c r="J43" s="118"/>
      <c r="K43" s="118"/>
      <c r="L43" s="118"/>
      <c r="M43" s="118"/>
      <c r="N43" s="118"/>
      <c r="O43" s="118"/>
      <c r="P43" s="118"/>
      <c r="Q43" s="118"/>
      <c r="R43" s="118"/>
    </row>
    <row r="44" spans="1:18">
      <c r="A44" s="246"/>
      <c r="B44" s="246"/>
      <c r="C44" s="246"/>
      <c r="D44" s="246"/>
    </row>
    <row r="45" spans="1:18">
      <c r="A45" s="127" t="s">
        <v>1047</v>
      </c>
      <c r="B45" s="109" t="s">
        <v>1048</v>
      </c>
      <c r="C45" s="110">
        <v>0.1741</v>
      </c>
      <c r="D45" s="110">
        <v>6.6900000000000001E-2</v>
      </c>
    </row>
    <row r="46" spans="1:18" ht="38.25">
      <c r="A46" s="126" t="s">
        <v>1049</v>
      </c>
      <c r="B46" s="128" t="s">
        <v>1050</v>
      </c>
      <c r="C46" s="114">
        <v>4.0000000000000001E-3</v>
      </c>
      <c r="D46" s="114">
        <v>3.0999999999999999E-3</v>
      </c>
    </row>
    <row r="47" spans="1:18">
      <c r="A47" s="129" t="s">
        <v>1051</v>
      </c>
      <c r="B47" s="129" t="s">
        <v>5</v>
      </c>
      <c r="C47" s="130">
        <f>SUM(C45:C46)</f>
        <v>0.17810000000000001</v>
      </c>
      <c r="D47" s="130">
        <f>SUM(D45:D46)</f>
        <v>7.0000000000000007E-2</v>
      </c>
      <c r="E47" s="118"/>
      <c r="F47" s="118"/>
      <c r="G47" s="118"/>
      <c r="H47" s="118"/>
      <c r="I47" s="118"/>
      <c r="J47" s="118"/>
      <c r="K47" s="118"/>
      <c r="L47" s="118"/>
      <c r="M47" s="118"/>
      <c r="N47" s="118"/>
      <c r="O47" s="118"/>
      <c r="P47" s="118"/>
      <c r="Q47" s="118"/>
      <c r="R47" s="118"/>
    </row>
    <row r="48" spans="1:18">
      <c r="A48" s="255" t="s">
        <v>1052</v>
      </c>
      <c r="B48" s="255"/>
      <c r="C48" s="131">
        <f>C47+C43+C36+C24</f>
        <v>1.1273000000000002</v>
      </c>
      <c r="D48" s="131">
        <f>D47+D43+D36+D24</f>
        <v>0.70120000000000005</v>
      </c>
    </row>
    <row r="49" spans="1:4">
      <c r="A49" s="132"/>
      <c r="B49" s="133"/>
      <c r="C49" s="134"/>
      <c r="D49" s="135"/>
    </row>
    <row r="50" spans="1:4">
      <c r="A50" s="238" t="s">
        <v>1053</v>
      </c>
      <c r="B50" s="238"/>
      <c r="C50" s="238"/>
      <c r="D50" s="238"/>
    </row>
    <row r="51" spans="1:4">
      <c r="D51" s="137"/>
    </row>
    <row r="52" spans="1:4">
      <c r="D52" s="138"/>
    </row>
  </sheetData>
  <mergeCells count="12">
    <mergeCell ref="A50:D50"/>
    <mergeCell ref="A2:D3"/>
    <mergeCell ref="A5:D6"/>
    <mergeCell ref="A11:D11"/>
    <mergeCell ref="A12:A13"/>
    <mergeCell ref="B12:B13"/>
    <mergeCell ref="C12:D12"/>
    <mergeCell ref="A14:D14"/>
    <mergeCell ref="A25:D25"/>
    <mergeCell ref="A37:D37"/>
    <mergeCell ref="A44:D44"/>
    <mergeCell ref="A48:B48"/>
  </mergeCells>
  <pageMargins left="0.51181102362204722" right="0.34375" top="1.3229166666666667" bottom="0.78740157480314965" header="0.31496062992125984" footer="0.31496062992125984"/>
  <pageSetup scale="98" orientation="portrait" r:id="rId1"/>
  <headerFooter>
    <oddHeader>&amp;L&amp;G&amp;R&amp;G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Resumo do Orçamento</vt:lpstr>
      <vt:lpstr>Orçamento Sintético</vt:lpstr>
      <vt:lpstr>Planilha1</vt:lpstr>
      <vt:lpstr>Orçamento Analítico</vt:lpstr>
      <vt:lpstr>Curva ABC de Serviços</vt:lpstr>
      <vt:lpstr>Cronograma</vt:lpstr>
      <vt:lpstr>BDI</vt:lpstr>
      <vt:lpstr>LEIS SOCIAIS</vt:lpstr>
      <vt:lpstr>BDI!Area_de_impressao</vt:lpstr>
      <vt:lpstr>'Curva ABC de Serviços'!Area_de_impressao</vt:lpstr>
      <vt:lpstr>'LEIS SOCIAIS'!Area_de_impressao</vt:lpstr>
      <vt:lpstr>'Orçamento Analítico'!Area_de_impressao</vt:lpstr>
      <vt:lpstr>'Orçamento Sintético'!Area_de_impressao</vt:lpstr>
      <vt:lpstr>'Resumo do 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MAPI001</cp:lastModifiedBy>
  <cp:revision>0</cp:revision>
  <cp:lastPrinted>2025-08-14T13:32:05Z</cp:lastPrinted>
  <dcterms:created xsi:type="dcterms:W3CDTF">2025-06-27T18:24:53Z</dcterms:created>
  <dcterms:modified xsi:type="dcterms:W3CDTF">2025-08-19T22:50:43Z</dcterms:modified>
</cp:coreProperties>
</file>